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4EA403DF-989B-453D-AA1D-1391179228E1}" xr6:coauthVersionLast="47" xr6:coauthVersionMax="47" xr10:uidLastSave="{00000000-0000-0000-0000-000000000000}"/>
  <bookViews>
    <workbookView xWindow="28680" yWindow="-120" windowWidth="29040" windowHeight="15840" activeTab="4" xr2:uid="{00000000-000D-0000-FFFF-FFFF00000000}"/>
  </bookViews>
  <sheets>
    <sheet name="Portada" sheetId="6" r:id="rId1"/>
    <sheet name="DATOS PROPONENTE" sheetId="3" r:id="rId2"/>
    <sheet name="IDENT FABRICANTE" sheetId="4" r:id="rId3"/>
    <sheet name="HCTG "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 '!$A$1:$F$79</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3" l="1"/>
  <c r="N30" i="6"/>
  <c r="N29" i="6"/>
  <c r="N28" i="6"/>
  <c r="B23" i="6"/>
  <c r="B1" i="4"/>
  <c r="B2" i="7"/>
</calcChain>
</file>

<file path=xl/sharedStrings.xml><?xml version="1.0" encoding="utf-8"?>
<sst xmlns="http://schemas.openxmlformats.org/spreadsheetml/2006/main" count="360" uniqueCount="244">
  <si>
    <t>Cliente</t>
  </si>
  <si>
    <t>ENGIE</t>
  </si>
  <si>
    <t>Proyecto</t>
  </si>
  <si>
    <t>NUEVO REACTOR DE LÍNEA 1X220 kV NUEVA POZO ALMONTE-RONCACHO, EN S/E RONCACHO</t>
  </si>
  <si>
    <t xml:space="preserve">Nº Documento </t>
  </si>
  <si>
    <t>ENG-OA-RON-SE-EL-HD-001</t>
  </si>
  <si>
    <t>Nº Documento Cliente</t>
  </si>
  <si>
    <t>Titulo</t>
  </si>
  <si>
    <t>Fecha</t>
  </si>
  <si>
    <t>Revisión</t>
  </si>
  <si>
    <t>Número de hojas</t>
  </si>
  <si>
    <t>B</t>
  </si>
  <si>
    <t>IEB</t>
  </si>
  <si>
    <t>Nombre</t>
  </si>
  <si>
    <t>Firma</t>
  </si>
  <si>
    <t>Preparó</t>
  </si>
  <si>
    <t>J.M.J.</t>
  </si>
  <si>
    <t>Revisó</t>
  </si>
  <si>
    <t>E.J.C.</t>
  </si>
  <si>
    <t>Aprobó</t>
  </si>
  <si>
    <t>J.I.D.</t>
  </si>
  <si>
    <t>DATOS DEL PROPONENTE</t>
  </si>
  <si>
    <t>FABRICANTE:</t>
  </si>
  <si>
    <t>Nombre o razón social:</t>
  </si>
  <si>
    <t>Dirección</t>
  </si>
  <si>
    <t>Persona a contactar</t>
  </si>
  <si>
    <t>Teléfono</t>
  </si>
  <si>
    <t>Mail</t>
  </si>
  <si>
    <t>REPRESENTANTE :</t>
  </si>
  <si>
    <t>Los aisladores de pedestal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</si>
  <si>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NOMBRE Y FIRMA DEL PROPONENTE</t>
  </si>
  <si>
    <t xml:space="preserve">       FECHA:</t>
  </si>
  <si>
    <t xml:space="preserve">                               </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</si>
  <si>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</si>
  <si>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</si>
  <si>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</si>
  <si>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</si>
  <si>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</si>
  <si>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</si>
  <si>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</si>
  <si>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</si>
  <si>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</si>
  <si>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</si>
  <si>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</si>
  <si>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</si>
  <si>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</si>
  <si>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</si>
  <si>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</si>
  <si>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</si>
  <si>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</si>
  <si>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</si>
  <si>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</si>
  <si>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</si>
  <si>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</si>
  <si>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</si>
  <si>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</si>
  <si>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</si>
  <si>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</si>
  <si>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</si>
  <si>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</si>
  <si>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</si>
  <si>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</si>
  <si>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</si>
  <si>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</si>
  <si>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</si>
  <si>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</si>
  <si>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</si>
  <si>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</si>
  <si>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</si>
  <si>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</si>
  <si>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</si>
  <si>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</si>
  <si>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</si>
  <si>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 xml:space="preserve"> FECHA:</t>
  </si>
  <si>
    <t>Ítem</t>
  </si>
  <si>
    <t>Descripción</t>
  </si>
  <si>
    <t>Unidad</t>
  </si>
  <si>
    <t>Especificado</t>
  </si>
  <si>
    <t>Ofrecido</t>
  </si>
  <si>
    <t>1.0</t>
  </si>
  <si>
    <t>CONDICIONES AMBIENTALES</t>
  </si>
  <si>
    <t>Altitud de Operación</t>
  </si>
  <si>
    <t>m.s.n.m.</t>
  </si>
  <si>
    <t xml:space="preserve">Temperatura Mínima </t>
  </si>
  <si>
    <t>°C</t>
  </si>
  <si>
    <t xml:space="preserve">Temperatura Máxima </t>
  </si>
  <si>
    <t>Nivel de contaminación (IEC 60815)</t>
  </si>
  <si>
    <t>-</t>
  </si>
  <si>
    <t xml:space="preserve"> e - very heavy 
(53,7 mm/kV) </t>
  </si>
  <si>
    <t>1.5</t>
  </si>
  <si>
    <t xml:space="preserve">Clima </t>
  </si>
  <si>
    <t>Desértico</t>
  </si>
  <si>
    <t>1.6</t>
  </si>
  <si>
    <t>Condiciones sísmicas (Ver Nota 3)</t>
  </si>
  <si>
    <t>1.7</t>
  </si>
  <si>
    <t>Velocidad máxima del viento</t>
  </si>
  <si>
    <t>km/hr</t>
  </si>
  <si>
    <t>2.0</t>
  </si>
  <si>
    <t>ANTECEDENTES GENERALES DE LOS AISLADORES</t>
  </si>
  <si>
    <t>Tipo</t>
  </si>
  <si>
    <t xml:space="preserve">Solid Core Station Post </t>
  </si>
  <si>
    <t>Modelo</t>
  </si>
  <si>
    <t>Por Proveedor</t>
  </si>
  <si>
    <t>2.3</t>
  </si>
  <si>
    <t>Norma</t>
  </si>
  <si>
    <t>IEC/ANSI-IEEE</t>
  </si>
  <si>
    <t>2.4</t>
  </si>
  <si>
    <t>Plazo garantizado de entrega Ex-Fábrica contado de la fecha de emisión de la Orden de Proceder</t>
  </si>
  <si>
    <t>Meses</t>
  </si>
  <si>
    <t>2.5</t>
  </si>
  <si>
    <t>Plazo garantizado de entrega en obra, contado desde la fecha de emisión de la Orden de Proceder</t>
  </si>
  <si>
    <t>2.6</t>
  </si>
  <si>
    <t>Cantidad</t>
  </si>
  <si>
    <t>c/u</t>
  </si>
  <si>
    <t>3.0</t>
  </si>
  <si>
    <t>CARACTERÍSTICAS ELÉCTRICAS</t>
  </si>
  <si>
    <t>3.1</t>
  </si>
  <si>
    <t xml:space="preserve">Tensión Nominal </t>
  </si>
  <si>
    <t>kV</t>
  </si>
  <si>
    <t>3.2</t>
  </si>
  <si>
    <t xml:space="preserve">Tensión Máxima </t>
  </si>
  <si>
    <t>3.2.1</t>
  </si>
  <si>
    <t>Frecuencia</t>
  </si>
  <si>
    <t>Hz</t>
  </si>
  <si>
    <t>3.3</t>
  </si>
  <si>
    <t>Nivel de Aislación</t>
  </si>
  <si>
    <t>3.3.1</t>
  </si>
  <si>
    <t>Tensión soportada a impulso tipo rayo; IEC 60071 (Ver Nota 1)</t>
  </si>
  <si>
    <t>kV peak</t>
  </si>
  <si>
    <t>3.3.2</t>
  </si>
  <si>
    <t>Tensión resistida 50 Hz, 1 min. Seco; IEC 60071 (Ver Nota 1)</t>
  </si>
  <si>
    <t>kV rms</t>
  </si>
  <si>
    <t>3.4</t>
  </si>
  <si>
    <t>Tensión de Radiointerferencia (RIV):</t>
  </si>
  <si>
    <t>3.4.1</t>
  </si>
  <si>
    <t>Máxima Tensión de RIV A 1000 Khz</t>
  </si>
  <si>
    <t>µV</t>
  </si>
  <si>
    <t>4.0</t>
  </si>
  <si>
    <t>CARACTERÍSTICAS CONSTRUCTIVAS</t>
  </si>
  <si>
    <t>4.1</t>
  </si>
  <si>
    <t>IEC 60273 / ANSI C29 Series</t>
  </si>
  <si>
    <t>4.2</t>
  </si>
  <si>
    <t>Material</t>
  </si>
  <si>
    <t xml:space="preserve">Porcelana </t>
  </si>
  <si>
    <t>4.3</t>
  </si>
  <si>
    <t>Protección de partes metálicas</t>
  </si>
  <si>
    <t>Galvanizado En Caliente</t>
  </si>
  <si>
    <t>4.4</t>
  </si>
  <si>
    <t>Clase de Aislador</t>
  </si>
  <si>
    <t>C10</t>
  </si>
  <si>
    <t>4.5</t>
  </si>
  <si>
    <t>Color pintura</t>
  </si>
  <si>
    <t>RAL 8002 (Marrón)</t>
  </si>
  <si>
    <t>4.6</t>
  </si>
  <si>
    <t>Distancias mínimas en aire (Ver nota 2):</t>
  </si>
  <si>
    <t>4.6.1</t>
  </si>
  <si>
    <t>Distancia de fuga mínima</t>
  </si>
  <si>
    <t>mm/kV</t>
  </si>
  <si>
    <t>4.6.2</t>
  </si>
  <si>
    <t>Distancia de fuga mínima total creepage distance</t>
  </si>
  <si>
    <t>mm</t>
  </si>
  <si>
    <t>4.6.3</t>
  </si>
  <si>
    <t>Distancia de arco seco (fase - tierra)</t>
  </si>
  <si>
    <t>4.7</t>
  </si>
  <si>
    <t>Dimensiones constructivas :</t>
  </si>
  <si>
    <t>4.7.1</t>
  </si>
  <si>
    <t>Diámetro medio del aislador</t>
  </si>
  <si>
    <t>4.7.2</t>
  </si>
  <si>
    <t>Altura mínima de la columna (nota2)</t>
  </si>
  <si>
    <t>4.7.3</t>
  </si>
  <si>
    <t>Conectores, de fase</t>
  </si>
  <si>
    <t>Al</t>
  </si>
  <si>
    <t>4.7.4</t>
  </si>
  <si>
    <t>Conectores, de tierra</t>
  </si>
  <si>
    <t>Cu</t>
  </si>
  <si>
    <t xml:space="preserve"> PRUEBAS</t>
  </si>
  <si>
    <t>5.1</t>
  </si>
  <si>
    <t>Pruebas de rutina, Norma  IEC 60168/IEEE C.29 SERIES</t>
  </si>
  <si>
    <t xml:space="preserve"> </t>
  </si>
  <si>
    <t>Indicar</t>
  </si>
  <si>
    <t>5.1.1</t>
  </si>
  <si>
    <t>Prueba Visual</t>
  </si>
  <si>
    <t>Si</t>
  </si>
  <si>
    <t>5.1.2</t>
  </si>
  <si>
    <t>Prueba Mecánica</t>
  </si>
  <si>
    <t>5.1.3</t>
  </si>
  <si>
    <t>Prueba Eléctrica</t>
  </si>
  <si>
    <t>5.2</t>
  </si>
  <si>
    <t>Pruebas  tipo, Norma IEC 60168/IEEE C.29 SERIES</t>
  </si>
  <si>
    <t>5.2.1</t>
  </si>
  <si>
    <t>Prueba de tensión soportada a impulso rayo en seco</t>
  </si>
  <si>
    <t>5.2.2</t>
  </si>
  <si>
    <t>Prueba de tensión soportada a frec. industrial bajo lluvia</t>
  </si>
  <si>
    <t>5.2.3</t>
  </si>
  <si>
    <t>Prueba de carga de rotura mecánica</t>
  </si>
  <si>
    <t>5.3</t>
  </si>
  <si>
    <t>Diseño Sísmico (Ver Nota 3)</t>
  </si>
  <si>
    <t>Requerido</t>
  </si>
  <si>
    <t>6.0</t>
  </si>
  <si>
    <t>REPUESTOS RECOMENDADOS (ANEXAR DOCUMENTOS CON LA OFERTA)</t>
  </si>
  <si>
    <t>7.0</t>
  </si>
  <si>
    <t>PRUEBA TIPO (SÍSMICO) DEL PROTOTIPO DEL EQUIPO, ANEXAR DOCUMENTOS CON LA OFERTA)</t>
  </si>
  <si>
    <t>Por Fabricante</t>
  </si>
  <si>
    <t>8.0</t>
  </si>
  <si>
    <t>INFORMACIÓN TÉCNICA ADICIONAL (ANEXAR DOCUMENTOS CON LA OFERTA)</t>
  </si>
  <si>
    <t>9.0</t>
  </si>
  <si>
    <t>DIFERENCIAS CON LA ESPECIFICACIÓN CON LA ESPECIALIDAD (ANEXAR DOCUMENTOS)</t>
  </si>
  <si>
    <t>10.0</t>
  </si>
  <si>
    <t>PLANOS Y CATÁLOGOS</t>
  </si>
  <si>
    <t>10.1</t>
  </si>
  <si>
    <t>Plazo entrega información Certificada</t>
  </si>
  <si>
    <t>semana</t>
  </si>
  <si>
    <t>10.2</t>
  </si>
  <si>
    <t>Plazo entrega Equipo</t>
  </si>
  <si>
    <t>10.3</t>
  </si>
  <si>
    <t>Período de pruebas en fábrica</t>
  </si>
  <si>
    <t>11.0</t>
  </si>
  <si>
    <t>CONDICIONES DE EMBALAJE, TRANSPORTE, ALMACENAJE Y MANIPILACIÓN (MANUAL DE INSTRUCCIONES)</t>
  </si>
  <si>
    <t>12.0</t>
  </si>
  <si>
    <t>PERIODO DE GARANTIAS</t>
  </si>
  <si>
    <t>24-18</t>
  </si>
  <si>
    <t>NOTAS:</t>
  </si>
  <si>
    <t>1) Estos valores deberán ser validados con el documento en la etapa de ingeniería de detalle.</t>
  </si>
  <si>
    <t>2) Las distancias eléctricas deberán ser validadas en la etapa de ingeniería de detalle y los valores especificados deberán ser verificados con el estudio de coordinación de aislamiento.</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</si>
  <si>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</si>
  <si>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</si>
  <si>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NOMBRE Y FIRMA DEL FABRICANTE</t>
  </si>
  <si>
    <t>FECHA:</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</si>
  <si>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</si>
  <si>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</si>
  <si>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</si>
  <si>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</si>
  <si>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</si>
  <si>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</si>
  <si>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</si>
  <si>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</si>
  <si>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r>
      <t>NOTA</t>
    </r>
    <r>
      <rPr>
        <sz val="10"/>
        <color theme="1"/>
        <rFont val="Arial"/>
        <family val="2"/>
      </rPr>
      <t xml:space="preserve"> (1):</t>
    </r>
  </si>
  <si>
    <t>Levantar la discrepancia significa efectuar el suministro de acuerdo con las Especificaciones Técnicas de ENGIE.</t>
  </si>
  <si>
    <t>FIRMA DEL REPRESENTANTE LEGAL</t>
  </si>
  <si>
    <t>NOMBRE/RUT</t>
  </si>
  <si>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</si>
  <si>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</si>
  <si>
    <t>HCTG AISLADOR DE PEDESTAL 123 kV</t>
  </si>
  <si>
    <t>HOJA DE CARACTERÍSTICAS TÉCNICAS GARANTIZADAS
 NUEVO REACTOR DE LÍNEA 
1X220 kV NUEVA POZO ALMONTE-RONCACHO, EN S/E RONCACHO
ENG-OA-RON-SE-EL-HD-001(0) HCTG AISLADOR DE PEDESTAL 123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</si>
</sst>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scheme val="minor"/>
    </font>
    <font>
      <b/>
      <sz val="11"/>
      <name val="Arial"/>
      <family val="2"/>
    </font>
    <font>
      <sz val="11"/>
      <color theme="1"/>
      <name val="Arial"/>
      <family val="2"/>
    </font>
    <font>
      <sz val="1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1"/>
      <name val="Arial"/>
      <family val="2"/>
    </font>
    <font>
      <u/>
      <sz val="11"/>
      <name val="Arial"/>
      <family val="2"/>
    </font>
    <font>
      <b/>
      <sz val="14"/>
      <name val="Calibri"/>
      <family val="2"/>
      <scheme val="minor"/>
    </font>
    <font>
      <sz val="10"/>
      <color theme="1"/>
      <name val="Times New Roman"/>
      <family val="1"/>
    </font>
    <font>
      <sz val="8"/>
      <name val="Calibri"/>
      <family val="2"/>
      <scheme val="minor"/>
    </font>
    <font>
      <sz val="9"/>
      <color theme="1"/>
      <name val="Arial"/>
      <family val="2"/>
    </font>
    <font>
      <sz val="14"/>
      <name val="Arial"/>
      <family val="2"/>
    </font>
    <font>
      <b/>
      <sz val="14"/>
      <name val="Arial"/>
      <family val="2"/>
    </font>
    <font>
      <sz val="9"/>
      <name val="Arial"/>
      <family val="2"/>
    </font>
    <font>
      <i/>
      <sz val="10"/>
      <name val="Arial"/>
      <family val="2"/>
    </font>
    <font>
      <b/>
      <i/>
      <sz val="10"/>
      <name val="Arial"/>
      <family val="2"/>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9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65">
    <xf numFmtId="0" fontId="0" fillId="0" borderId="0"/>
    <xf numFmtId="0" fontId="5" fillId="0" borderId="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9" fillId="5" borderId="0" applyNumberFormat="0" applyBorder="0" applyAlignment="0" applyProtection="0"/>
    <xf numFmtId="0" fontId="10" fillId="17" borderId="15" applyNumberFormat="0" applyAlignment="0" applyProtection="0"/>
    <xf numFmtId="0" fontId="11" fillId="18" borderId="16" applyNumberFormat="0" applyAlignment="0" applyProtection="0"/>
    <xf numFmtId="0" fontId="12" fillId="0" borderId="17" applyNumberFormat="0" applyFill="0" applyAlignment="0" applyProtection="0"/>
    <xf numFmtId="0" fontId="13"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4" fillId="8" borderId="15" applyNumberFormat="0" applyAlignment="0" applyProtection="0"/>
    <xf numFmtId="0" fontId="15" fillId="4" borderId="0" applyNumberFormat="0" applyBorder="0" applyAlignment="0" applyProtection="0"/>
    <xf numFmtId="0" fontId="16" fillId="23" borderId="0" applyNumberFormat="0" applyBorder="0" applyAlignment="0" applyProtection="0"/>
    <xf numFmtId="0" fontId="6" fillId="0" borderId="0"/>
    <xf numFmtId="0" fontId="6" fillId="0" borderId="0"/>
    <xf numFmtId="0" fontId="4" fillId="0" borderId="0"/>
    <xf numFmtId="0" fontId="6" fillId="0" borderId="0"/>
    <xf numFmtId="0" fontId="6" fillId="0" borderId="0"/>
    <xf numFmtId="0" fontId="6" fillId="24" borderId="18" applyNumberFormat="0" applyFont="0" applyAlignment="0" applyProtection="0"/>
    <xf numFmtId="0" fontId="6" fillId="24" borderId="18" applyNumberFormat="0" applyFont="0" applyAlignment="0" applyProtection="0"/>
    <xf numFmtId="0" fontId="17" fillId="17" borderId="1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20" applyNumberFormat="0" applyFill="0" applyAlignment="0" applyProtection="0"/>
    <xf numFmtId="0" fontId="22" fillId="0" borderId="21" applyNumberFormat="0" applyFill="0" applyAlignment="0" applyProtection="0"/>
    <xf numFmtId="0" fontId="13" fillId="0" borderId="22" applyNumberFormat="0" applyFill="0" applyAlignment="0" applyProtection="0"/>
    <xf numFmtId="0" fontId="23" fillId="0" borderId="23" applyNumberFormat="0" applyFill="0" applyAlignment="0" applyProtection="0"/>
    <xf numFmtId="0" fontId="5" fillId="0" borderId="0">
      <alignment vertical="top"/>
    </xf>
    <xf numFmtId="0" fontId="4" fillId="0" borderId="0"/>
    <xf numFmtId="0" fontId="5" fillId="0" borderId="0"/>
    <xf numFmtId="0" fontId="4" fillId="0" borderId="0"/>
  </cellStyleXfs>
  <cellXfs count="305">
    <xf numFmtId="0" fontId="0" fillId="0" borderId="0" xfId="0"/>
    <xf numFmtId="0" fontId="2" fillId="0" borderId="0" xfId="0" applyFont="1"/>
    <xf numFmtId="0" fontId="5" fillId="0" borderId="0" xfId="46" applyFont="1"/>
    <xf numFmtId="0" fontId="5" fillId="0" borderId="8" xfId="46" applyFont="1" applyBorder="1" applyProtection="1">
      <protection locked="0"/>
    </xf>
    <xf numFmtId="0" fontId="5" fillId="0" borderId="9" xfId="46" applyFont="1" applyBorder="1" applyProtection="1">
      <protection locked="0"/>
    </xf>
    <xf numFmtId="0" fontId="5" fillId="0" borderId="9" xfId="46" applyFont="1" applyBorder="1" applyAlignment="1" applyProtection="1">
      <alignment horizontal="center"/>
      <protection locked="0"/>
    </xf>
    <xf numFmtId="0" fontId="5" fillId="0" borderId="10" xfId="46" applyFont="1" applyBorder="1" applyProtection="1">
      <protection locked="0"/>
    </xf>
    <xf numFmtId="0" fontId="5" fillId="0" borderId="0" xfId="46" applyFont="1" applyProtection="1">
      <protection locked="0"/>
    </xf>
    <xf numFmtId="0" fontId="24" fillId="0" borderId="11" xfId="46" applyFont="1" applyBorder="1" applyProtection="1">
      <protection locked="0"/>
    </xf>
    <xf numFmtId="0" fontId="5" fillId="0" borderId="0" xfId="46" applyFont="1" applyAlignment="1" applyProtection="1">
      <alignment horizontal="center"/>
      <protection locked="0"/>
    </xf>
    <xf numFmtId="0" fontId="5" fillId="0" borderId="12" xfId="46" applyFont="1" applyBorder="1" applyProtection="1">
      <protection locked="0"/>
    </xf>
    <xf numFmtId="0" fontId="5" fillId="0" borderId="11" xfId="46" applyFont="1" applyBorder="1" applyProtection="1">
      <protection locked="0"/>
    </xf>
    <xf numFmtId="0" fontId="5" fillId="0" borderId="24" xfId="46" applyFont="1" applyBorder="1" applyProtection="1">
      <protection locked="0"/>
    </xf>
    <xf numFmtId="0" fontId="5" fillId="0" borderId="24" xfId="46" applyFont="1" applyBorder="1" applyAlignment="1" applyProtection="1">
      <alignment horizontal="center"/>
      <protection locked="0"/>
    </xf>
    <xf numFmtId="0" fontId="5" fillId="0" borderId="25" xfId="46" applyFont="1" applyBorder="1" applyProtection="1">
      <protection locked="0"/>
    </xf>
    <xf numFmtId="0" fontId="5" fillId="0" borderId="11" xfId="50" applyFont="1" applyBorder="1" applyProtection="1">
      <protection locked="0"/>
    </xf>
    <xf numFmtId="0" fontId="5" fillId="0" borderId="0" xfId="50" applyFont="1" applyProtection="1">
      <protection locked="0"/>
    </xf>
    <xf numFmtId="0" fontId="5" fillId="0" borderId="24" xfId="50" applyFont="1" applyBorder="1" applyProtection="1">
      <protection locked="0"/>
    </xf>
    <xf numFmtId="0" fontId="5" fillId="0" borderId="25" xfId="50" applyFont="1" applyBorder="1" applyProtection="1">
      <protection locked="0"/>
    </xf>
    <xf numFmtId="0" fontId="5" fillId="0" borderId="13" xfId="46" applyFont="1" applyBorder="1" applyProtection="1">
      <protection locked="0"/>
    </xf>
    <xf numFmtId="0" fontId="5" fillId="0" borderId="14" xfId="46" applyFont="1" applyBorder="1" applyProtection="1">
      <protection locked="0"/>
    </xf>
    <xf numFmtId="0" fontId="5" fillId="0" borderId="14" xfId="46" applyFont="1" applyBorder="1" applyAlignment="1" applyProtection="1">
      <alignment horizontal="center"/>
      <protection locked="0"/>
    </xf>
    <xf numFmtId="0" fontId="5" fillId="0" borderId="6" xfId="46" applyFont="1" applyBorder="1" applyProtection="1">
      <protection locked="0"/>
    </xf>
    <xf numFmtId="0" fontId="5" fillId="0" borderId="0" xfId="1"/>
    <xf numFmtId="0" fontId="5" fillId="0" borderId="8" xfId="46" applyFont="1" applyBorder="1" applyAlignment="1">
      <alignment vertical="center"/>
    </xf>
    <xf numFmtId="0" fontId="5" fillId="0" borderId="9" xfId="46" applyFont="1" applyBorder="1" applyAlignment="1">
      <alignment vertical="center"/>
    </xf>
    <xf numFmtId="0" fontId="5" fillId="0" borderId="10" xfId="46" quotePrefix="1" applyFont="1" applyBorder="1" applyAlignment="1">
      <alignment horizontal="center" vertical="center"/>
    </xf>
    <xf numFmtId="0" fontId="5" fillId="0" borderId="11" xfId="46" applyFont="1" applyBorder="1" applyAlignment="1">
      <alignment vertical="center"/>
    </xf>
    <xf numFmtId="0" fontId="5" fillId="0" borderId="0" xfId="46" quotePrefix="1" applyFont="1" applyAlignment="1">
      <alignment horizontal="center" vertical="center"/>
    </xf>
    <xf numFmtId="0" fontId="5" fillId="0" borderId="12" xfId="46" applyFont="1" applyBorder="1" applyAlignment="1">
      <alignment horizontal="center" vertical="center"/>
    </xf>
    <xf numFmtId="0" fontId="24" fillId="0" borderId="0" xfId="46" quotePrefix="1" applyFont="1" applyAlignment="1">
      <alignment horizontal="center" vertical="center"/>
    </xf>
    <xf numFmtId="0" fontId="24" fillId="0" borderId="12" xfId="46" quotePrefix="1" applyFont="1" applyBorder="1" applyAlignment="1">
      <alignment horizontal="center" vertical="center"/>
    </xf>
    <xf numFmtId="0" fontId="24" fillId="0" borderId="11" xfId="46" applyFont="1" applyBorder="1" applyAlignment="1">
      <alignment horizontal="left" vertical="center"/>
    </xf>
    <xf numFmtId="0" fontId="24" fillId="0" borderId="0" xfId="46" applyFont="1"/>
    <xf numFmtId="0" fontId="24" fillId="0" borderId="12" xfId="46" quotePrefix="1" applyFont="1" applyBorder="1" applyAlignment="1">
      <alignment horizontal="left" vertical="center"/>
    </xf>
    <xf numFmtId="0" fontId="5" fillId="0" borderId="13" xfId="46" applyFont="1" applyBorder="1"/>
    <xf numFmtId="0" fontId="5" fillId="0" borderId="14" xfId="46" applyFont="1" applyBorder="1" applyAlignment="1">
      <alignment vertical="center"/>
    </xf>
    <xf numFmtId="0" fontId="5" fillId="0" borderId="6" xfId="46" applyFont="1" applyBorder="1" applyAlignment="1">
      <alignment horizontal="center" vertical="center"/>
    </xf>
    <xf numFmtId="0" fontId="5" fillId="0" borderId="0" xfId="46" applyFont="1" applyAlignment="1">
      <alignment horizontal="center"/>
    </xf>
    <xf numFmtId="0" fontId="5" fillId="0" borderId="0" xfId="46" applyFont="1" applyAlignment="1">
      <alignment horizontal="left"/>
    </xf>
    <xf numFmtId="0" fontId="25" fillId="0" borderId="26" xfId="46" applyFont="1" applyBorder="1" applyAlignment="1">
      <alignment horizontal="center" vertical="center"/>
    </xf>
    <xf numFmtId="0" fontId="25" fillId="0" borderId="27" xfId="46" applyFont="1" applyBorder="1" applyAlignment="1">
      <alignment horizontal="left" vertical="center"/>
    </xf>
    <xf numFmtId="0" fontId="25" fillId="0" borderId="28" xfId="46" applyFont="1" applyBorder="1" applyAlignment="1">
      <alignment horizontal="left" vertical="center"/>
    </xf>
    <xf numFmtId="0" fontId="26" fillId="0" borderId="29" xfId="46" applyFont="1" applyBorder="1" applyAlignment="1">
      <alignment horizontal="left" vertical="center"/>
    </xf>
    <xf numFmtId="0" fontId="26" fillId="0" borderId="30" xfId="46" applyFont="1" applyBorder="1" applyAlignment="1">
      <alignment horizontal="center" vertical="center"/>
    </xf>
    <xf numFmtId="0" fontId="25" fillId="0" borderId="31" xfId="46" applyFont="1" applyBorder="1" applyAlignment="1">
      <alignment horizontal="center" vertical="center"/>
    </xf>
    <xf numFmtId="0" fontId="25" fillId="0" borderId="32" xfId="46" applyFont="1" applyBorder="1" applyAlignment="1">
      <alignment horizontal="left" vertical="center"/>
    </xf>
    <xf numFmtId="0" fontId="25" fillId="0" borderId="33" xfId="46" applyFont="1" applyBorder="1" applyAlignment="1">
      <alignment horizontal="left" vertical="center"/>
    </xf>
    <xf numFmtId="0" fontId="26" fillId="0" borderId="34" xfId="46" applyFont="1" applyBorder="1" applyAlignment="1">
      <alignment horizontal="left" vertical="center"/>
    </xf>
    <xf numFmtId="0" fontId="26" fillId="0" borderId="35" xfId="46" applyFont="1" applyBorder="1" applyAlignment="1">
      <alignment horizontal="center" vertical="center"/>
    </xf>
    <xf numFmtId="0" fontId="26" fillId="0" borderId="32" xfId="46" applyFont="1" applyBorder="1" applyAlignment="1">
      <alignment horizontal="left" vertical="center" indent="1"/>
    </xf>
    <xf numFmtId="0" fontId="26" fillId="0" borderId="33" xfId="46" applyFont="1" applyBorder="1" applyAlignment="1">
      <alignment horizontal="left" vertical="center"/>
    </xf>
    <xf numFmtId="0" fontId="25" fillId="0" borderId="34" xfId="46" applyFont="1" applyBorder="1" applyAlignment="1">
      <alignment horizontal="left" vertical="center"/>
    </xf>
    <xf numFmtId="0" fontId="26" fillId="0" borderId="32" xfId="46" applyFont="1" applyBorder="1" applyAlignment="1">
      <alignment horizontal="left" vertical="center"/>
    </xf>
    <xf numFmtId="0" fontId="26" fillId="0" borderId="0" xfId="46" applyFont="1"/>
    <xf numFmtId="0" fontId="25" fillId="0" borderId="36" xfId="46" applyFont="1" applyBorder="1" applyAlignment="1">
      <alignment horizontal="center" vertical="center"/>
    </xf>
    <xf numFmtId="0" fontId="26" fillId="0" borderId="37" xfId="46" applyFont="1" applyBorder="1" applyAlignment="1">
      <alignment horizontal="left" vertical="center"/>
    </xf>
    <xf numFmtId="0" fontId="26" fillId="0" borderId="38" xfId="46" applyFont="1" applyBorder="1" applyAlignment="1">
      <alignment horizontal="left" vertical="center"/>
    </xf>
    <xf numFmtId="0" fontId="26" fillId="0" borderId="39" xfId="46" applyFont="1" applyBorder="1" applyAlignment="1">
      <alignment horizontal="left" vertical="center"/>
    </xf>
    <xf numFmtId="0" fontId="26" fillId="0" borderId="40" xfId="46" applyFont="1" applyBorder="1" applyAlignment="1">
      <alignment horizontal="center" vertical="center"/>
    </xf>
    <xf numFmtId="0" fontId="5" fillId="0" borderId="0" xfId="46" applyFont="1" applyAlignment="1">
      <alignment vertical="center"/>
    </xf>
    <xf numFmtId="0" fontId="5" fillId="0" borderId="8" xfId="46" applyFont="1" applyBorder="1" applyAlignment="1">
      <alignment horizontal="center" vertical="center"/>
    </xf>
    <xf numFmtId="0" fontId="5" fillId="0" borderId="11" xfId="46" applyFont="1" applyBorder="1" applyAlignment="1">
      <alignment horizontal="center" vertical="center"/>
    </xf>
    <xf numFmtId="0" fontId="5" fillId="0" borderId="13" xfId="46" applyFont="1" applyBorder="1" applyAlignment="1">
      <alignment horizontal="center" vertical="center"/>
    </xf>
    <xf numFmtId="0" fontId="5" fillId="0" borderId="14" xfId="46" applyFont="1" applyBorder="1"/>
    <xf numFmtId="0" fontId="5" fillId="0" borderId="6" xfId="46" applyFont="1" applyBorder="1"/>
    <xf numFmtId="0" fontId="5" fillId="0" borderId="0" xfId="0" applyFont="1"/>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 fillId="0" borderId="54" xfId="0" applyFont="1" applyBorder="1" applyAlignment="1">
      <alignment horizontal="center" vertical="center"/>
    </xf>
    <xf numFmtId="0" fontId="1" fillId="0" borderId="55" xfId="0" applyFont="1" applyBorder="1" applyAlignment="1">
      <alignment horizontal="center" vertical="center"/>
    </xf>
    <xf numFmtId="3" fontId="1" fillId="0" borderId="51" xfId="0" applyNumberFormat="1" applyFont="1" applyBorder="1" applyAlignment="1">
      <alignment horizontal="center" vertical="center"/>
    </xf>
    <xf numFmtId="0" fontId="1" fillId="0" borderId="55" xfId="0" applyFont="1" applyBorder="1" applyAlignment="1">
      <alignment horizontal="center"/>
    </xf>
    <xf numFmtId="3" fontId="3" fillId="0" borderId="51" xfId="0" applyNumberFormat="1" applyFont="1" applyBorder="1" applyAlignment="1">
      <alignment horizontal="center" vertical="center"/>
    </xf>
    <xf numFmtId="0" fontId="3" fillId="0" borderId="57" xfId="0" applyFont="1" applyBorder="1" applyAlignment="1">
      <alignment horizontal="center" vertical="center"/>
    </xf>
    <xf numFmtId="0" fontId="5" fillId="0" borderId="0" xfId="0" applyFont="1" applyAlignment="1">
      <alignment horizontal="center" vertical="center"/>
    </xf>
    <xf numFmtId="0" fontId="3" fillId="2" borderId="57" xfId="0" applyFont="1" applyFill="1" applyBorder="1" applyAlignment="1">
      <alignment horizontal="center" vertical="center"/>
    </xf>
    <xf numFmtId="0" fontId="3" fillId="0" borderId="57" xfId="0" applyFont="1" applyBorder="1" applyAlignment="1">
      <alignment horizontal="center" vertical="center" wrapText="1"/>
    </xf>
    <xf numFmtId="0" fontId="5" fillId="0" borderId="0" xfId="0" applyFont="1" applyAlignment="1">
      <alignment horizontal="center" vertical="center" wrapText="1"/>
    </xf>
    <xf numFmtId="0" fontId="1" fillId="0" borderId="58" xfId="0" applyFont="1" applyBorder="1" applyAlignment="1">
      <alignment horizontal="center" vertical="center"/>
    </xf>
    <xf numFmtId="0" fontId="3" fillId="0" borderId="60" xfId="0" applyFont="1" applyBorder="1" applyAlignment="1">
      <alignment horizontal="center" vertical="center"/>
    </xf>
    <xf numFmtId="0" fontId="3" fillId="0" borderId="58" xfId="0" applyFont="1" applyBorder="1" applyAlignment="1">
      <alignment horizontal="center" vertical="center"/>
    </xf>
    <xf numFmtId="3" fontId="3" fillId="0" borderId="57" xfId="0" applyNumberFormat="1" applyFont="1" applyBorder="1" applyAlignment="1">
      <alignment horizontal="center" vertical="center"/>
    </xf>
    <xf numFmtId="3" fontId="3" fillId="0" borderId="57" xfId="0" applyNumberFormat="1" applyFont="1" applyBorder="1" applyAlignment="1">
      <alignment horizontal="center" vertical="center" wrapText="1"/>
    </xf>
    <xf numFmtId="0" fontId="5" fillId="0" borderId="0" xfId="0" applyFont="1" applyAlignment="1">
      <alignment vertical="center"/>
    </xf>
    <xf numFmtId="0" fontId="3" fillId="0" borderId="0" xfId="0" applyFont="1" applyAlignment="1">
      <alignment horizontal="center" vertical="center"/>
    </xf>
    <xf numFmtId="0" fontId="28" fillId="0" borderId="58" xfId="0" applyFont="1" applyBorder="1" applyAlignment="1">
      <alignment horizontal="center" vertical="center"/>
    </xf>
    <xf numFmtId="3" fontId="3" fillId="0" borderId="60" xfId="0" applyNumberFormat="1" applyFont="1" applyBorder="1" applyAlignment="1">
      <alignment horizontal="center" vertical="center" wrapText="1"/>
    </xf>
    <xf numFmtId="3" fontId="3" fillId="0" borderId="68" xfId="0" applyNumberFormat="1" applyFont="1" applyBorder="1" applyAlignment="1">
      <alignment horizontal="center" vertical="center" wrapText="1"/>
    </xf>
    <xf numFmtId="0" fontId="3" fillId="0" borderId="69" xfId="0" applyFont="1" applyBorder="1" applyAlignment="1">
      <alignment horizontal="center" vertical="center"/>
    </xf>
    <xf numFmtId="0" fontId="3" fillId="0" borderId="70" xfId="0" applyFont="1" applyBorder="1" applyAlignment="1">
      <alignment horizontal="center" vertical="center"/>
    </xf>
    <xf numFmtId="3" fontId="3" fillId="0" borderId="70" xfId="0" applyNumberFormat="1" applyFont="1" applyBorder="1" applyAlignment="1">
      <alignment horizontal="center" vertical="center" wrapText="1"/>
    </xf>
    <xf numFmtId="3" fontId="3" fillId="0" borderId="71" xfId="0" applyNumberFormat="1" applyFont="1" applyBorder="1" applyAlignment="1">
      <alignment horizontal="center" vertical="center" wrapText="1"/>
    </xf>
    <xf numFmtId="0" fontId="1" fillId="0" borderId="60" xfId="0" quotePrefix="1" applyFont="1" applyBorder="1" applyAlignment="1">
      <alignment horizontal="left" vertical="center"/>
    </xf>
    <xf numFmtId="0" fontId="3" fillId="0" borderId="59" xfId="0" applyFont="1" applyBorder="1"/>
    <xf numFmtId="0" fontId="3" fillId="0" borderId="56" xfId="0" quotePrefix="1" applyFont="1" applyBorder="1" applyAlignment="1">
      <alignment horizontal="center" vertical="center"/>
    </xf>
    <xf numFmtId="0" fontId="3" fillId="0" borderId="68" xfId="0" applyFont="1" applyBorder="1" applyAlignment="1">
      <alignment horizontal="center" vertical="center"/>
    </xf>
    <xf numFmtId="0" fontId="3" fillId="0" borderId="11" xfId="0" applyFont="1" applyBorder="1" applyAlignment="1">
      <alignment horizontal="center" vertical="center"/>
    </xf>
    <xf numFmtId="0" fontId="1" fillId="0" borderId="0" xfId="0" quotePrefix="1" applyFont="1" applyAlignment="1">
      <alignment horizontal="left" vertical="center"/>
    </xf>
    <xf numFmtId="0" fontId="3" fillId="0" borderId="7" xfId="0" applyFont="1" applyBorder="1"/>
    <xf numFmtId="0" fontId="3" fillId="0" borderId="67" xfId="0" quotePrefix="1" applyFont="1" applyBorder="1" applyAlignment="1">
      <alignment horizontal="center" vertical="center"/>
    </xf>
    <xf numFmtId="0" fontId="3" fillId="0" borderId="12" xfId="0" applyFont="1" applyBorder="1" applyAlignment="1">
      <alignment horizontal="center" vertical="center"/>
    </xf>
    <xf numFmtId="0" fontId="1" fillId="0" borderId="0" xfId="0" applyFont="1" applyAlignment="1">
      <alignment horizontal="left" vertical="center"/>
    </xf>
    <xf numFmtId="0" fontId="1" fillId="0" borderId="11" xfId="0" applyFont="1" applyBorder="1" applyAlignment="1">
      <alignment horizontal="center" vertical="center"/>
    </xf>
    <xf numFmtId="0" fontId="1" fillId="0" borderId="67" xfId="0" quotePrefix="1" applyFont="1" applyBorder="1" applyAlignment="1">
      <alignment horizontal="center" vertical="center"/>
    </xf>
    <xf numFmtId="0" fontId="1" fillId="0" borderId="0" xfId="0" quotePrefix="1" applyFont="1" applyAlignment="1">
      <alignment horizontal="center" vertical="center"/>
    </xf>
    <xf numFmtId="0" fontId="1" fillId="0" borderId="12" xfId="0" quotePrefix="1" applyFont="1" applyBorder="1" applyAlignment="1">
      <alignment horizontal="center" vertical="center"/>
    </xf>
    <xf numFmtId="0" fontId="3" fillId="0" borderId="7" xfId="0" applyFont="1" applyBorder="1" applyAlignment="1">
      <alignment vertical="center"/>
    </xf>
    <xf numFmtId="0" fontId="1" fillId="0" borderId="67" xfId="0" applyFont="1" applyBorder="1" applyAlignment="1">
      <alignment horizontal="left" vertical="center"/>
    </xf>
    <xf numFmtId="0" fontId="1" fillId="0" borderId="12" xfId="0" quotePrefix="1" applyFont="1" applyBorder="1" applyAlignment="1">
      <alignment horizontal="left" vertical="center"/>
    </xf>
    <xf numFmtId="0" fontId="3" fillId="0" borderId="13" xfId="0" applyFont="1" applyBorder="1" applyAlignment="1">
      <alignment horizontal="center" vertical="center"/>
    </xf>
    <xf numFmtId="0" fontId="1" fillId="0" borderId="14" xfId="0" quotePrefix="1" applyFont="1" applyBorder="1" applyAlignment="1">
      <alignment horizontal="left" vertical="center"/>
    </xf>
    <xf numFmtId="0" fontId="3" fillId="0" borderId="72" xfId="0" applyFont="1" applyBorder="1" applyAlignment="1">
      <alignment vertical="center"/>
    </xf>
    <xf numFmtId="0" fontId="3" fillId="0" borderId="73" xfId="0" applyFont="1" applyBorder="1" applyAlignment="1">
      <alignment vertical="center"/>
    </xf>
    <xf numFmtId="0" fontId="3" fillId="0" borderId="14" xfId="0" applyFont="1" applyBorder="1" applyAlignment="1">
      <alignment horizontal="centerContinuous" vertical="center"/>
    </xf>
    <xf numFmtId="0" fontId="3" fillId="0" borderId="6" xfId="0" applyFont="1" applyBorder="1" applyAlignment="1">
      <alignment horizontal="centerContinuous" vertical="center"/>
    </xf>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24" fillId="0" borderId="0" xfId="46" quotePrefix="1" applyFont="1" applyAlignment="1">
      <alignment horizontal="right" vertical="center"/>
    </xf>
    <xf numFmtId="0" fontId="3" fillId="2" borderId="58" xfId="0" applyFont="1" applyFill="1" applyBorder="1" applyAlignment="1">
      <alignment horizontal="center" vertical="center"/>
    </xf>
    <xf numFmtId="0" fontId="5" fillId="0" borderId="56" xfId="0" applyFont="1" applyBorder="1" applyAlignment="1">
      <alignment horizontal="center" vertical="center" wrapText="1"/>
    </xf>
    <xf numFmtId="0" fontId="30" fillId="0" borderId="54" xfId="0" applyFont="1" applyBorder="1" applyAlignment="1">
      <alignment horizontal="center" vertical="center"/>
    </xf>
    <xf numFmtId="0" fontId="26" fillId="0" borderId="54" xfId="0" applyFont="1" applyBorder="1" applyAlignment="1">
      <alignment horizontal="center" vertical="center" wrapText="1"/>
    </xf>
    <xf numFmtId="0" fontId="24" fillId="0" borderId="58" xfId="0" applyFont="1" applyBorder="1" applyAlignment="1">
      <alignment horizontal="center" vertical="center"/>
    </xf>
    <xf numFmtId="0" fontId="5" fillId="0" borderId="60" xfId="0" applyFont="1" applyBorder="1" applyAlignment="1">
      <alignment horizontal="center" vertical="center"/>
    </xf>
    <xf numFmtId="3" fontId="5" fillId="0" borderId="54" xfId="0" applyNumberFormat="1" applyFont="1" applyBorder="1" applyAlignment="1">
      <alignment horizontal="center" vertical="center" wrapText="1"/>
    </xf>
    <xf numFmtId="0" fontId="32" fillId="0" borderId="0" xfId="64" applyFont="1"/>
    <xf numFmtId="0" fontId="29" fillId="0" borderId="0" xfId="64" applyFont="1" applyAlignment="1">
      <alignment vertical="center"/>
    </xf>
    <xf numFmtId="0" fontId="33" fillId="0" borderId="0" xfId="64" applyFont="1"/>
    <xf numFmtId="0" fontId="32" fillId="0" borderId="0" xfId="64" applyFont="1" applyAlignment="1">
      <alignment vertical="center"/>
    </xf>
    <xf numFmtId="0" fontId="5" fillId="2" borderId="0" xfId="61" applyFill="1" applyAlignment="1">
      <alignment vertical="center"/>
    </xf>
    <xf numFmtId="0" fontId="2" fillId="0" borderId="0" xfId="62" applyFont="1"/>
    <xf numFmtId="0" fontId="3" fillId="2" borderId="0" xfId="61" applyFont="1" applyFill="1" applyAlignment="1">
      <alignment vertical="center"/>
    </xf>
    <xf numFmtId="0" fontId="34" fillId="26" borderId="0" xfId="61" applyFont="1" applyFill="1" applyAlignment="1">
      <alignment vertical="center"/>
    </xf>
    <xf numFmtId="0" fontId="34" fillId="2" borderId="0" xfId="61" applyFont="1" applyFill="1" applyAlignment="1">
      <alignment wrapText="1"/>
    </xf>
    <xf numFmtId="0" fontId="3" fillId="2" borderId="0" xfId="61" applyFont="1" applyFill="1" applyAlignment="1">
      <alignment horizontal="center" wrapText="1"/>
    </xf>
    <xf numFmtId="0" fontId="3" fillId="2" borderId="0" xfId="61" applyFont="1" applyFill="1" applyAlignment="1">
      <alignment horizontal="left" wrapText="1"/>
    </xf>
    <xf numFmtId="0" fontId="1" fillId="2" borderId="0" xfId="61" applyFont="1" applyFill="1" applyAlignment="1">
      <alignment wrapText="1"/>
    </xf>
    <xf numFmtId="0" fontId="35" fillId="2" borderId="0" xfId="61" applyFont="1" applyFill="1" applyAlignment="1">
      <alignment horizontal="center" vertical="center" wrapText="1"/>
    </xf>
    <xf numFmtId="0" fontId="35" fillId="2" borderId="0" xfId="61" applyFont="1" applyFill="1" applyAlignment="1">
      <alignment horizontal="center" vertical="center"/>
    </xf>
    <xf numFmtId="0" fontId="3" fillId="2" borderId="0" xfId="61" applyFont="1" applyFill="1" applyAlignment="1">
      <alignment horizontal="center" vertical="center"/>
    </xf>
    <xf numFmtId="14" fontId="3" fillId="2" borderId="0" xfId="61" applyNumberFormat="1" applyFont="1" applyFill="1" applyAlignment="1">
      <alignment wrapText="1"/>
    </xf>
    <xf numFmtId="0" fontId="36" fillId="0" borderId="53" xfId="0" applyFont="1" applyBorder="1" applyAlignment="1">
      <alignment horizontal="left" vertical="center"/>
    </xf>
    <xf numFmtId="0" fontId="5" fillId="0" borderId="52" xfId="0" applyFont="1" applyBorder="1" applyAlignment="1">
      <alignment horizontal="left" vertical="center"/>
    </xf>
    <xf numFmtId="0" fontId="36" fillId="0" borderId="54" xfId="0" applyFont="1" applyBorder="1" applyAlignment="1">
      <alignment horizontal="left" vertical="center"/>
    </xf>
    <xf numFmtId="0" fontId="5" fillId="0" borderId="53" xfId="0" applyFont="1" applyBorder="1" applyAlignment="1">
      <alignment horizontal="left" vertical="center"/>
    </xf>
    <xf numFmtId="0" fontId="24" fillId="0" borderId="56" xfId="0" applyFont="1" applyBorder="1" applyAlignment="1">
      <alignment vertical="center"/>
    </xf>
    <xf numFmtId="0" fontId="24" fillId="0" borderId="59" xfId="0" applyFont="1" applyBorder="1" applyAlignment="1">
      <alignment vertical="center"/>
    </xf>
    <xf numFmtId="0" fontId="5" fillId="0" borderId="56" xfId="0" applyFont="1" applyBorder="1" applyAlignment="1">
      <alignment vertical="center"/>
    </xf>
    <xf numFmtId="0" fontId="5" fillId="0" borderId="59" xfId="0" applyFont="1" applyBorder="1" applyAlignment="1">
      <alignment vertical="center"/>
    </xf>
    <xf numFmtId="0" fontId="24" fillId="0" borderId="52" xfId="0" applyFont="1" applyBorder="1" applyAlignment="1">
      <alignment horizontal="left" vertical="center"/>
    </xf>
    <xf numFmtId="0" fontId="5" fillId="0" borderId="56" xfId="0" applyFont="1" applyBorder="1" applyAlignment="1">
      <alignment horizontal="left" vertical="center"/>
    </xf>
    <xf numFmtId="0" fontId="5" fillId="0" borderId="59" xfId="0" applyFont="1" applyBorder="1" applyAlignment="1">
      <alignment horizontal="left" vertical="center"/>
    </xf>
    <xf numFmtId="0" fontId="5" fillId="2" borderId="56" xfId="0" applyFont="1" applyFill="1" applyBorder="1" applyAlignment="1">
      <alignment horizontal="left" vertical="center"/>
    </xf>
    <xf numFmtId="0" fontId="5" fillId="2" borderId="59" xfId="0" applyFont="1" applyFill="1" applyBorder="1" applyAlignment="1">
      <alignment horizontal="left" vertical="center"/>
    </xf>
    <xf numFmtId="0" fontId="24" fillId="0" borderId="56" xfId="0" applyFont="1" applyBorder="1" applyAlignment="1">
      <alignment horizontal="left" vertical="center"/>
    </xf>
    <xf numFmtId="0" fontId="24" fillId="0" borderId="59" xfId="0" applyFont="1" applyBorder="1" applyAlignment="1">
      <alignment horizontal="left" vertical="center"/>
    </xf>
    <xf numFmtId="0" fontId="36" fillId="0" borderId="56" xfId="0" applyFont="1" applyBorder="1" applyAlignment="1">
      <alignment horizontal="left" vertical="center"/>
    </xf>
    <xf numFmtId="0" fontId="5" fillId="0" borderId="60" xfId="0" applyFont="1" applyBorder="1" applyAlignment="1">
      <alignment horizontal="left" vertical="center"/>
    </xf>
    <xf numFmtId="0" fontId="37" fillId="0" borderId="53" xfId="0" applyFont="1" applyBorder="1" applyAlignment="1">
      <alignment horizontal="left" vertical="center"/>
    </xf>
    <xf numFmtId="0" fontId="24" fillId="0" borderId="54" xfId="0" applyFont="1" applyBorder="1" applyAlignment="1">
      <alignment horizontal="center" vertical="center"/>
    </xf>
    <xf numFmtId="0" fontId="24" fillId="0" borderId="54" xfId="0" applyFont="1" applyBorder="1" applyAlignment="1">
      <alignment horizontal="center"/>
    </xf>
    <xf numFmtId="0" fontId="5" fillId="0" borderId="56" xfId="0" applyFont="1" applyBorder="1" applyAlignment="1">
      <alignment horizontal="center" vertical="center"/>
    </xf>
    <xf numFmtId="0" fontId="5" fillId="2" borderId="56" xfId="0" applyFont="1" applyFill="1" applyBorder="1" applyAlignment="1">
      <alignment horizontal="center" vertical="center"/>
    </xf>
    <xf numFmtId="0" fontId="5" fillId="2" borderId="56" xfId="0" applyFont="1" applyFill="1" applyBorder="1" applyAlignment="1">
      <alignment horizontal="center" vertical="center" wrapText="1"/>
    </xf>
    <xf numFmtId="0" fontId="5" fillId="2" borderId="60" xfId="0" applyFont="1" applyFill="1" applyBorder="1" applyAlignment="1">
      <alignment horizontal="center" vertical="center"/>
    </xf>
    <xf numFmtId="3" fontId="5" fillId="0" borderId="56" xfId="0" applyNumberFormat="1" applyFont="1" applyBorder="1" applyAlignment="1">
      <alignment horizontal="center" vertical="center"/>
    </xf>
    <xf numFmtId="4" fontId="5" fillId="0" borderId="54" xfId="0" applyNumberFormat="1" applyFont="1" applyBorder="1" applyAlignment="1">
      <alignment horizontal="center" vertical="center" wrapText="1"/>
    </xf>
    <xf numFmtId="164" fontId="5" fillId="0" borderId="54" xfId="0" applyNumberFormat="1" applyFont="1" applyBorder="1" applyAlignment="1">
      <alignment horizontal="center" vertical="center" wrapText="1"/>
    </xf>
    <xf numFmtId="0" fontId="5" fillId="0" borderId="54" xfId="0" applyFont="1" applyBorder="1" applyAlignment="1">
      <alignment horizontal="center" vertical="center"/>
    </xf>
    <xf numFmtId="0" fontId="5" fillId="0" borderId="67" xfId="0" applyFont="1" applyBorder="1" applyAlignment="1">
      <alignment horizontal="center" vertical="center"/>
    </xf>
    <xf numFmtId="0" fontId="5" fillId="0" borderId="74" xfId="0" applyFont="1" applyBorder="1" applyAlignment="1">
      <alignment horizontal="center" vertical="center"/>
    </xf>
    <xf numFmtId="0" fontId="26" fillId="0" borderId="77" xfId="64" applyFont="1" applyBorder="1" applyAlignment="1">
      <alignment horizontal="center" vertical="center" wrapText="1"/>
    </xf>
    <xf numFmtId="0" fontId="26" fillId="0" borderId="80" xfId="64" applyFont="1" applyBorder="1" applyAlignment="1">
      <alignment horizontal="center" vertical="center" wrapText="1"/>
    </xf>
    <xf numFmtId="0" fontId="26" fillId="0" borderId="0" xfId="64" applyFont="1" applyAlignment="1">
      <alignment horizontal="center" vertical="center" wrapText="1"/>
    </xf>
    <xf numFmtId="0" fontId="38" fillId="0" borderId="0" xfId="64" applyFont="1" applyAlignment="1">
      <alignment horizontal="justify" vertical="top"/>
    </xf>
    <xf numFmtId="0" fontId="26" fillId="0" borderId="0" xfId="64" applyFont="1"/>
    <xf numFmtId="0" fontId="1" fillId="25" borderId="54" xfId="61" applyFont="1" applyFill="1" applyBorder="1" applyAlignment="1">
      <alignment horizontal="center" vertical="center" wrapText="1"/>
    </xf>
    <xf numFmtId="0" fontId="3" fillId="2" borderId="54" xfId="61" applyFont="1" applyFill="1" applyBorder="1" applyAlignment="1">
      <alignment horizontal="left" vertical="center" wrapText="1"/>
    </xf>
    <xf numFmtId="0" fontId="1" fillId="25" borderId="54" xfId="61" applyFont="1" applyFill="1" applyBorder="1" applyAlignment="1">
      <alignment horizontal="center" vertical="center"/>
    </xf>
    <xf numFmtId="0" fontId="3" fillId="2" borderId="54" xfId="61" applyFont="1" applyFill="1" applyBorder="1" applyAlignment="1">
      <alignment horizontal="left" vertical="center"/>
    </xf>
    <xf numFmtId="0" fontId="1" fillId="26" borderId="0" xfId="61" applyFont="1" applyFill="1" applyAlignment="1">
      <alignment horizontal="center" vertical="center"/>
    </xf>
    <xf numFmtId="0" fontId="3" fillId="26" borderId="54" xfId="61" applyFont="1" applyFill="1" applyBorder="1" applyAlignment="1">
      <alignment horizontal="left" vertical="center" wrapText="1"/>
    </xf>
    <xf numFmtId="14" fontId="3" fillId="2" borderId="52" xfId="63" applyNumberFormat="1" applyFont="1" applyFill="1" applyBorder="1" applyAlignment="1">
      <alignment horizontal="center" vertical="center"/>
    </xf>
    <xf numFmtId="14" fontId="3" fillId="2" borderId="74" xfId="63" applyNumberFormat="1" applyFont="1" applyFill="1" applyBorder="1" applyAlignment="1">
      <alignment horizontal="center" vertical="center"/>
    </xf>
    <xf numFmtId="14" fontId="3" fillId="2" borderId="53" xfId="63" applyNumberFormat="1" applyFont="1" applyFill="1" applyBorder="1" applyAlignment="1">
      <alignment horizontal="center" vertical="center"/>
    </xf>
    <xf numFmtId="0" fontId="3" fillId="2" borderId="52" xfId="63" applyFont="1" applyFill="1" applyBorder="1" applyAlignment="1">
      <alignment horizontal="center" vertical="center"/>
    </xf>
    <xf numFmtId="0" fontId="3" fillId="2" borderId="74" xfId="63" applyFont="1" applyFill="1" applyBorder="1" applyAlignment="1">
      <alignment horizontal="center" vertical="center"/>
    </xf>
    <xf numFmtId="0" fontId="3" fillId="2" borderId="53" xfId="63" applyFont="1" applyFill="1" applyBorder="1" applyAlignment="1">
      <alignment horizontal="center" vertical="center"/>
    </xf>
    <xf numFmtId="0" fontId="3" fillId="2" borderId="54" xfId="61" applyFont="1" applyFill="1" applyBorder="1" applyAlignment="1">
      <alignment horizontal="center" vertical="center"/>
    </xf>
    <xf numFmtId="0" fontId="1" fillId="25" borderId="54" xfId="61" applyFont="1" applyFill="1" applyBorder="1" applyAlignment="1">
      <alignment horizontal="center" wrapText="1"/>
    </xf>
    <xf numFmtId="0" fontId="3" fillId="2" borderId="54" xfId="63" applyFont="1" applyFill="1" applyBorder="1" applyAlignment="1">
      <alignment horizontal="center" vertical="center"/>
    </xf>
    <xf numFmtId="0" fontId="1" fillId="2" borderId="54" xfId="61" applyFont="1" applyFill="1" applyBorder="1" applyAlignment="1">
      <alignment horizontal="center" wrapText="1"/>
    </xf>
    <xf numFmtId="14" fontId="3" fillId="2" borderId="54" xfId="61" applyNumberFormat="1" applyFont="1" applyFill="1" applyBorder="1" applyAlignment="1">
      <alignment horizontal="center" vertical="center"/>
    </xf>
    <xf numFmtId="0" fontId="3" fillId="25" borderId="54" xfId="61" applyFont="1" applyFill="1" applyBorder="1" applyAlignment="1">
      <alignment horizontal="center" wrapText="1"/>
    </xf>
    <xf numFmtId="0" fontId="3" fillId="25" borderId="52" xfId="61" applyFont="1" applyFill="1" applyBorder="1" applyAlignment="1">
      <alignment horizontal="center" vertical="center"/>
    </xf>
    <xf numFmtId="0" fontId="3" fillId="25" borderId="74" xfId="61" applyFont="1" applyFill="1" applyBorder="1" applyAlignment="1">
      <alignment horizontal="center" vertical="center"/>
    </xf>
    <xf numFmtId="0" fontId="3" fillId="25" borderId="53" xfId="61" applyFont="1" applyFill="1" applyBorder="1" applyAlignment="1">
      <alignment horizontal="center" vertical="center"/>
    </xf>
    <xf numFmtId="0" fontId="24" fillId="0" borderId="5" xfId="46" applyFont="1" applyBorder="1" applyAlignment="1">
      <alignment horizontal="center" vertical="center" wrapText="1"/>
    </xf>
    <xf numFmtId="0" fontId="24" fillId="0" borderId="41" xfId="46" applyFont="1" applyBorder="1" applyAlignment="1">
      <alignment horizontal="center" vertical="center" wrapText="1"/>
    </xf>
    <xf numFmtId="0" fontId="24" fillId="0" borderId="6" xfId="46" applyFont="1" applyBorder="1" applyAlignment="1">
      <alignment horizontal="center" vertical="center" wrapText="1"/>
    </xf>
    <xf numFmtId="0" fontId="24" fillId="0" borderId="1" xfId="46" applyFont="1" applyBorder="1" applyAlignment="1">
      <alignment horizontal="center" vertical="center" wrapText="1"/>
    </xf>
    <xf numFmtId="0" fontId="24" fillId="0" borderId="4" xfId="46" applyFont="1" applyBorder="1" applyAlignment="1">
      <alignment horizontal="center" vertical="center" wrapText="1"/>
    </xf>
    <xf numFmtId="0" fontId="24" fillId="0" borderId="2" xfId="46" applyFont="1" applyBorder="1" applyAlignment="1">
      <alignment horizontal="center" vertical="center" wrapText="1"/>
    </xf>
    <xf numFmtId="0" fontId="5" fillId="0" borderId="1" xfId="46" applyFont="1" applyBorder="1" applyAlignment="1">
      <alignment horizontal="left" vertical="center" wrapText="1"/>
    </xf>
    <xf numFmtId="0" fontId="5" fillId="0" borderId="4" xfId="46" applyFont="1" applyBorder="1" applyAlignment="1">
      <alignment horizontal="left" vertical="center" wrapText="1"/>
    </xf>
    <xf numFmtId="0" fontId="5" fillId="0" borderId="2" xfId="46" applyFont="1" applyBorder="1" applyAlignment="1">
      <alignment horizontal="left" vertical="center" wrapText="1"/>
    </xf>
    <xf numFmtId="0" fontId="5" fillId="0" borderId="8" xfId="46" applyFont="1" applyBorder="1" applyAlignment="1">
      <alignment horizontal="center" vertical="center"/>
    </xf>
    <xf numFmtId="0" fontId="5" fillId="0" borderId="9" xfId="46" applyFont="1" applyBorder="1" applyAlignment="1">
      <alignment horizontal="center" vertical="center"/>
    </xf>
    <xf numFmtId="0" fontId="5" fillId="0" borderId="10" xfId="46" applyFont="1" applyBorder="1" applyAlignment="1">
      <alignment horizontal="center" vertical="center"/>
    </xf>
    <xf numFmtId="0" fontId="5" fillId="0" borderId="11" xfId="46" applyFont="1" applyBorder="1" applyAlignment="1">
      <alignment horizontal="center" vertical="center"/>
    </xf>
    <xf numFmtId="0" fontId="5" fillId="0" borderId="0" xfId="46" applyFont="1" applyAlignment="1">
      <alignment horizontal="center" vertical="center"/>
    </xf>
    <xf numFmtId="0" fontId="5" fillId="0" borderId="12" xfId="46" applyFont="1" applyBorder="1" applyAlignment="1">
      <alignment horizontal="center" vertical="center"/>
    </xf>
    <xf numFmtId="0" fontId="5" fillId="0" borderId="13" xfId="46" applyFont="1" applyBorder="1" applyAlignment="1">
      <alignment horizontal="center" vertical="center"/>
    </xf>
    <xf numFmtId="0" fontId="5" fillId="0" borderId="14" xfId="46" applyFont="1" applyBorder="1" applyAlignment="1">
      <alignment horizontal="center" vertical="center"/>
    </xf>
    <xf numFmtId="0" fontId="5" fillId="0" borderId="6" xfId="46" applyFont="1" applyBorder="1" applyAlignment="1">
      <alignment horizontal="center" vertical="center"/>
    </xf>
    <xf numFmtId="0" fontId="24" fillId="0" borderId="11" xfId="46" quotePrefix="1" applyFont="1" applyBorder="1" applyAlignment="1">
      <alignment horizontal="center" vertical="center"/>
    </xf>
    <xf numFmtId="0" fontId="24" fillId="0" borderId="0" xfId="46" quotePrefix="1" applyFont="1" applyAlignment="1">
      <alignment horizontal="center" vertical="center"/>
    </xf>
    <xf numFmtId="0" fontId="24" fillId="0" borderId="12" xfId="46" quotePrefix="1" applyFont="1" applyBorder="1" applyAlignment="1">
      <alignment horizontal="center" vertical="center"/>
    </xf>
    <xf numFmtId="0" fontId="25" fillId="0" borderId="42" xfId="46" applyFont="1" applyBorder="1" applyAlignment="1">
      <alignment horizontal="left" vertical="center"/>
    </xf>
    <xf numFmtId="0" fontId="25" fillId="0" borderId="43" xfId="46" applyFont="1" applyBorder="1" applyAlignment="1">
      <alignment horizontal="left" vertical="center"/>
    </xf>
    <xf numFmtId="0" fontId="5" fillId="0" borderId="43" xfId="46" applyFont="1" applyBorder="1" applyAlignment="1">
      <alignment horizontal="left" vertical="center"/>
    </xf>
    <xf numFmtId="0" fontId="5" fillId="0" borderId="44" xfId="46" applyFont="1" applyBorder="1" applyAlignment="1">
      <alignment horizontal="left" vertical="center"/>
    </xf>
    <xf numFmtId="0" fontId="25" fillId="0" borderId="8" xfId="46" applyFont="1" applyBorder="1" applyAlignment="1">
      <alignment horizontal="center" vertical="center" wrapText="1"/>
    </xf>
    <xf numFmtId="0" fontId="25" fillId="0" borderId="9" xfId="46" applyFont="1" applyBorder="1" applyAlignment="1">
      <alignment horizontal="center" vertical="center" wrapText="1"/>
    </xf>
    <xf numFmtId="0" fontId="25" fillId="0" borderId="10" xfId="46" applyFont="1" applyBorder="1" applyAlignment="1">
      <alignment horizontal="center" vertical="center" wrapText="1"/>
    </xf>
    <xf numFmtId="0" fontId="25" fillId="0" borderId="1" xfId="46" applyFont="1" applyBorder="1" applyAlignment="1">
      <alignment horizontal="center" vertical="center"/>
    </xf>
    <xf numFmtId="0" fontId="25" fillId="0" borderId="4" xfId="46" applyFont="1" applyBorder="1" applyAlignment="1">
      <alignment horizontal="center" vertical="center"/>
    </xf>
    <xf numFmtId="0" fontId="25" fillId="0" borderId="2" xfId="46" applyFont="1" applyBorder="1" applyAlignment="1">
      <alignment horizontal="center" vertical="center"/>
    </xf>
    <xf numFmtId="0" fontId="25" fillId="0" borderId="45" xfId="46" applyFont="1" applyBorder="1" applyAlignment="1">
      <alignment horizontal="left" vertical="center"/>
    </xf>
    <xf numFmtId="0" fontId="25" fillId="0" borderId="46" xfId="46" applyFont="1" applyBorder="1" applyAlignment="1">
      <alignment horizontal="left" vertical="center"/>
    </xf>
    <xf numFmtId="0" fontId="25" fillId="0" borderId="47" xfId="46" applyFont="1" applyBorder="1" applyAlignment="1">
      <alignment horizontal="left" vertical="center"/>
    </xf>
    <xf numFmtId="0" fontId="25" fillId="0" borderId="48" xfId="46" applyFont="1" applyBorder="1" applyAlignment="1">
      <alignment horizontal="left" vertical="center"/>
    </xf>
    <xf numFmtId="0" fontId="25" fillId="0" borderId="49" xfId="46" applyFont="1" applyBorder="1" applyAlignment="1">
      <alignment horizontal="left" vertical="center"/>
    </xf>
    <xf numFmtId="0" fontId="5" fillId="0" borderId="49" xfId="46" applyFont="1" applyBorder="1" applyAlignment="1">
      <alignment horizontal="left" vertical="center"/>
    </xf>
    <xf numFmtId="0" fontId="5" fillId="0" borderId="50" xfId="46" applyFont="1" applyBorder="1" applyAlignment="1">
      <alignment horizontal="left" vertical="center"/>
    </xf>
    <xf numFmtId="0" fontId="5" fillId="0" borderId="62" xfId="0" applyFont="1" applyBorder="1" applyAlignment="1">
      <alignment horizontal="center" vertical="center"/>
    </xf>
    <xf numFmtId="0" fontId="5" fillId="0" borderId="65" xfId="0" applyFont="1" applyBorder="1" applyAlignment="1">
      <alignment horizontal="center" vertical="center"/>
    </xf>
    <xf numFmtId="0" fontId="3" fillId="0" borderId="57" xfId="0" applyFont="1" applyBorder="1" applyAlignment="1">
      <alignment horizontal="center" vertical="center"/>
    </xf>
    <xf numFmtId="0" fontId="3" fillId="0" borderId="66" xfId="0" applyFont="1" applyBorder="1" applyAlignment="1">
      <alignment horizontal="center" vertical="center"/>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27" fillId="0" borderId="70" xfId="0" applyFont="1" applyBorder="1" applyAlignment="1">
      <alignment horizontal="left" vertical="center" indent="1"/>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67" xfId="0" quotePrefix="1" applyFont="1" applyBorder="1" applyAlignment="1">
      <alignment horizontal="center" vertical="center"/>
    </xf>
    <xf numFmtId="0" fontId="1" fillId="0" borderId="0" xfId="0" quotePrefix="1" applyFont="1" applyAlignment="1">
      <alignment horizontal="center" vertical="center"/>
    </xf>
    <xf numFmtId="0" fontId="1" fillId="0" borderId="12" xfId="0" quotePrefix="1" applyFont="1" applyBorder="1" applyAlignment="1">
      <alignment horizontal="center" vertical="center"/>
    </xf>
    <xf numFmtId="0" fontId="5" fillId="2" borderId="52" xfId="0" applyFont="1" applyFill="1" applyBorder="1" applyAlignment="1">
      <alignment horizontal="left" vertical="center" wrapText="1"/>
    </xf>
    <xf numFmtId="0" fontId="5" fillId="2" borderId="53" xfId="0" applyFont="1" applyFill="1" applyBorder="1" applyAlignment="1">
      <alignment horizontal="left" vertical="center" wrapText="1"/>
    </xf>
    <xf numFmtId="0" fontId="36" fillId="0" borderId="56" xfId="0" applyFont="1" applyBorder="1" applyAlignment="1">
      <alignment horizontal="left" vertical="center" wrapText="1"/>
    </xf>
    <xf numFmtId="0" fontId="36" fillId="0" borderId="59" xfId="0" applyFont="1" applyBorder="1" applyAlignment="1">
      <alignment horizontal="left" vertical="center" wrapText="1"/>
    </xf>
    <xf numFmtId="0" fontId="3" fillId="0" borderId="61" xfId="0" applyFont="1" applyBorder="1" applyAlignment="1">
      <alignment horizontal="center" vertical="center"/>
    </xf>
    <xf numFmtId="0" fontId="3" fillId="0" borderId="3" xfId="0" applyFont="1" applyBorder="1" applyAlignment="1">
      <alignment horizontal="center" vertical="center"/>
    </xf>
    <xf numFmtId="0" fontId="5" fillId="0" borderId="56" xfId="0" applyFont="1" applyBorder="1" applyAlignment="1">
      <alignment horizontal="left" vertical="center" wrapText="1"/>
    </xf>
    <xf numFmtId="0" fontId="5" fillId="0" borderId="59" xfId="0" applyFont="1" applyBorder="1" applyAlignment="1">
      <alignment horizontal="left" vertical="center" wrapText="1"/>
    </xf>
    <xf numFmtId="0" fontId="5" fillId="0" borderId="63" xfId="0" applyFont="1" applyBorder="1" applyAlignment="1">
      <alignment horizontal="left" vertical="center" wrapText="1"/>
    </xf>
    <xf numFmtId="0" fontId="5" fillId="0" borderId="64" xfId="0" applyFont="1" applyBorder="1" applyAlignment="1">
      <alignment horizontal="left" vertical="center" wrapText="1"/>
    </xf>
    <xf numFmtId="0" fontId="27" fillId="0" borderId="60" xfId="0" applyFont="1" applyBorder="1" applyAlignment="1">
      <alignment horizontal="left" vertical="center" indent="1"/>
    </xf>
    <xf numFmtId="0" fontId="24" fillId="0" borderId="52" xfId="0" applyFont="1" applyBorder="1" applyAlignment="1">
      <alignment horizontal="left" vertical="center"/>
    </xf>
    <xf numFmtId="0" fontId="24" fillId="0" borderId="53" xfId="0" applyFont="1" applyBorder="1" applyAlignment="1">
      <alignment horizontal="left" vertical="center"/>
    </xf>
    <xf numFmtId="0" fontId="24" fillId="0" borderId="52" xfId="0" applyFont="1" applyBorder="1" applyAlignment="1">
      <alignment horizontal="left" vertical="center" wrapText="1"/>
    </xf>
    <xf numFmtId="0" fontId="24" fillId="0" borderId="53" xfId="0" applyFont="1" applyBorder="1" applyAlignment="1">
      <alignment horizontal="left" vertical="center" wrapText="1"/>
    </xf>
    <xf numFmtId="0" fontId="5" fillId="0" borderId="0" xfId="0" applyFont="1" applyAlignment="1">
      <alignment horizontal="left" vertical="center"/>
    </xf>
    <xf numFmtId="0" fontId="5" fillId="0" borderId="52" xfId="0" applyFont="1" applyBorder="1" applyAlignment="1">
      <alignment horizontal="left" vertical="center"/>
    </xf>
    <xf numFmtId="0" fontId="5" fillId="0" borderId="53" xfId="0" applyFont="1" applyBorder="1" applyAlignment="1">
      <alignment horizontal="left" vertical="center"/>
    </xf>
    <xf numFmtId="0" fontId="5" fillId="0" borderId="52" xfId="0" applyFont="1" applyBorder="1" applyAlignment="1">
      <alignment horizontal="left" vertical="center" wrapText="1"/>
    </xf>
    <xf numFmtId="0" fontId="5" fillId="0" borderId="53" xfId="0" applyFont="1" applyBorder="1" applyAlignment="1">
      <alignment horizontal="left" vertical="center" wrapText="1"/>
    </xf>
    <xf numFmtId="0" fontId="26" fillId="0" borderId="54" xfId="0" applyFont="1" applyBorder="1" applyAlignment="1">
      <alignment vertical="center"/>
    </xf>
    <xf numFmtId="0" fontId="36" fillId="0" borderId="52" xfId="0" applyFont="1" applyBorder="1" applyAlignment="1">
      <alignment horizontal="left" vertical="center"/>
    </xf>
    <xf numFmtId="0" fontId="36" fillId="0" borderId="53" xfId="0" applyFont="1" applyBorder="1" applyAlignment="1">
      <alignment horizontal="left" vertical="center"/>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1" fillId="0" borderId="52" xfId="0" applyFont="1" applyBorder="1" applyAlignment="1">
      <alignment horizontal="center" vertical="center"/>
    </xf>
    <xf numFmtId="0" fontId="1" fillId="0" borderId="53" xfId="0" applyFont="1" applyBorder="1" applyAlignment="1">
      <alignment horizontal="center" vertical="center"/>
    </xf>
    <xf numFmtId="3" fontId="24" fillId="0" borderId="54" xfId="0" applyNumberFormat="1" applyFont="1" applyBorder="1" applyAlignment="1">
      <alignment horizontal="left" vertical="center"/>
    </xf>
    <xf numFmtId="3" fontId="24" fillId="0" borderId="54" xfId="0" applyNumberFormat="1" applyFont="1" applyBorder="1" applyAlignment="1">
      <alignment vertical="center" wrapText="1"/>
    </xf>
    <xf numFmtId="0" fontId="25" fillId="0" borderId="0" xfId="64" applyFont="1" applyAlignment="1">
      <alignment horizontal="center" vertical="center"/>
    </xf>
    <xf numFmtId="0" fontId="24" fillId="0" borderId="0" xfId="64" applyFont="1" applyAlignment="1">
      <alignment horizontal="center" vertical="center" wrapText="1"/>
    </xf>
    <xf numFmtId="0" fontId="24" fillId="0" borderId="14" xfId="64" applyFont="1" applyBorder="1" applyAlignment="1">
      <alignment horizontal="center" vertical="center" wrapText="1"/>
    </xf>
    <xf numFmtId="0" fontId="26" fillId="0" borderId="1" xfId="64" applyFont="1" applyBorder="1" applyAlignment="1">
      <alignment horizontal="justify" vertical="center"/>
    </xf>
    <xf numFmtId="0" fontId="26" fillId="0" borderId="4" xfId="64" applyFont="1" applyBorder="1" applyAlignment="1">
      <alignment vertical="center"/>
    </xf>
    <xf numFmtId="0" fontId="26" fillId="0" borderId="2" xfId="64" applyFont="1" applyBorder="1" applyAlignment="1">
      <alignment vertical="center"/>
    </xf>
    <xf numFmtId="0" fontId="26" fillId="0" borderId="75" xfId="64" applyFont="1" applyBorder="1" applyAlignment="1">
      <alignment horizontal="center" vertical="center" wrapText="1"/>
    </xf>
    <xf numFmtId="0" fontId="26" fillId="0" borderId="76" xfId="64" applyFont="1" applyBorder="1" applyAlignment="1">
      <alignment horizontal="center" vertical="center" wrapText="1"/>
    </xf>
    <xf numFmtId="0" fontId="26" fillId="0" borderId="77" xfId="64" applyFont="1" applyBorder="1" applyAlignment="1">
      <alignment horizontal="center" vertical="center" wrapText="1"/>
    </xf>
    <xf numFmtId="0" fontId="26" fillId="0" borderId="78" xfId="64" applyFont="1" applyBorder="1" applyAlignment="1">
      <alignment horizontal="center" vertical="center" wrapText="1"/>
    </xf>
    <xf numFmtId="0" fontId="26" fillId="0" borderId="81" xfId="64" applyFont="1" applyBorder="1" applyAlignment="1">
      <alignment horizontal="center" vertical="center" wrapText="1"/>
    </xf>
    <xf numFmtId="0" fontId="26" fillId="0" borderId="79" xfId="64" applyFont="1" applyBorder="1" applyAlignment="1">
      <alignment horizontal="center" vertical="center" wrapText="1"/>
    </xf>
    <xf numFmtId="0" fontId="26" fillId="0" borderId="82" xfId="64" applyFont="1" applyBorder="1" applyAlignment="1">
      <alignment horizontal="center" vertical="center" wrapText="1"/>
    </xf>
    <xf numFmtId="0" fontId="25" fillId="0" borderId="9" xfId="64" applyFont="1" applyBorder="1" applyAlignment="1">
      <alignment horizontal="center"/>
    </xf>
    <xf numFmtId="0" fontId="26" fillId="0" borderId="0" xfId="64" applyFont="1" applyAlignment="1">
      <alignment horizontal="center"/>
    </xf>
    <xf numFmtId="0" fontId="26" fillId="0" borderId="83" xfId="64" applyFont="1" applyBorder="1" applyAlignment="1">
      <alignment horizontal="center" vertical="center" wrapText="1"/>
    </xf>
    <xf numFmtId="0" fontId="26" fillId="0" borderId="86" xfId="64" applyFont="1" applyBorder="1" applyAlignment="1">
      <alignment horizontal="center" vertical="center" wrapText="1"/>
    </xf>
    <xf numFmtId="0" fontId="26" fillId="0" borderId="87" xfId="64" applyFont="1" applyBorder="1" applyAlignment="1">
      <alignment horizontal="center" vertical="center" wrapText="1"/>
    </xf>
    <xf numFmtId="0" fontId="26" fillId="0" borderId="84" xfId="64" applyFont="1" applyBorder="1" applyAlignment="1">
      <alignment horizontal="center" vertical="center" wrapText="1"/>
    </xf>
    <xf numFmtId="0" fontId="26" fillId="0" borderId="88" xfId="64" applyFont="1" applyBorder="1" applyAlignment="1">
      <alignment horizontal="center" vertical="center" wrapText="1"/>
    </xf>
    <xf numFmtId="0" fontId="26" fillId="0" borderId="85" xfId="64" applyFont="1" applyBorder="1" applyAlignment="1">
      <alignment horizontal="center" vertical="center" wrapText="1"/>
    </xf>
    <xf numFmtId="0" fontId="26" fillId="0" borderId="89" xfId="64" applyFont="1" applyBorder="1" applyAlignment="1">
      <alignment horizontal="center" vertical="center" wrapText="1"/>
    </xf>
    <xf numFmtId="0" fontId="26" fillId="0" borderId="0" xfId="64" applyFont="1" applyAlignment="1">
      <alignment horizontal="justify" vertical="top"/>
    </xf>
    <xf numFmtId="0" fontId="26" fillId="0" borderId="0" xfId="64" applyFont="1" applyAlignment="1">
      <alignment vertical="top"/>
    </xf>
  </cellXfs>
  <cellStyles count="65">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4" xr:uid="{DBA9155C-B01C-4A6A-9358-3F7EC59FEF00}"/>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243416</xdr:colOff>
      <xdr:row>1</xdr:row>
      <xdr:rowOff>0</xdr:rowOff>
    </xdr:from>
    <xdr:to>
      <xdr:col>14</xdr:col>
      <xdr:colOff>200237</xdr:colOff>
      <xdr:row>4</xdr:row>
      <xdr:rowOff>120650</xdr:rowOff>
    </xdr:to>
    <xdr:pic>
      <xdr:nvPicPr>
        <xdr:cNvPr id="4" name="Imagen 3">
          <a:extLst>
            <a:ext uri="{FF2B5EF4-FFF2-40B4-BE49-F238E27FC236}">
              <a16:creationId xmlns:a16="http://schemas.microsoft.com/office/drawing/2014/main" id="{D297A005-B752-415E-873A-4DE5B113E3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88416" y="179917"/>
          <a:ext cx="1046904" cy="660400"/>
        </a:xfrm>
        <a:prstGeom prst="rect">
          <a:avLst/>
        </a:prstGeom>
        <a:noFill/>
        <a:ln>
          <a:noFill/>
        </a:ln>
      </xdr:spPr>
    </xdr:pic>
    <xdr:clientData/>
  </xdr:twoCellAnchor>
  <xdr:twoCellAnchor editAs="oneCell">
    <xdr:from>
      <xdr:col>1</xdr:col>
      <xdr:colOff>42334</xdr:colOff>
      <xdr:row>1</xdr:row>
      <xdr:rowOff>24343</xdr:rowOff>
    </xdr:from>
    <xdr:to>
      <xdr:col>4</xdr:col>
      <xdr:colOff>116418</xdr:colOff>
      <xdr:row>4</xdr:row>
      <xdr:rowOff>98397</xdr:rowOff>
    </xdr:to>
    <xdr:pic>
      <xdr:nvPicPr>
        <xdr:cNvPr id="5" name="Picture 4">
          <a:extLst>
            <a:ext uri="{FF2B5EF4-FFF2-40B4-BE49-F238E27FC236}">
              <a16:creationId xmlns:a16="http://schemas.microsoft.com/office/drawing/2014/main" id="{82973FFF-EEDB-C8F3-11AF-1E0CFAD9FE2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38667" y="204260"/>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246223</xdr:colOff>
      <xdr:row>0</xdr:row>
      <xdr:rowOff>718285</xdr:rowOff>
    </xdr:to>
    <xdr:pic>
      <xdr:nvPicPr>
        <xdr:cNvPr id="3" name="Picture 4">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4</xdr:col>
      <xdr:colOff>19307</xdr:colOff>
      <xdr:row>22</xdr:row>
      <xdr:rowOff>140677</xdr:rowOff>
    </xdr:from>
    <xdr:to>
      <xdr:col>5</xdr:col>
      <xdr:colOff>2344616</xdr:colOff>
      <xdr:row>22</xdr:row>
      <xdr:rowOff>140677</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flipV="1">
          <a:off x="4673369" y="5486400"/>
          <a:ext cx="3116616"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4525108" y="4970585"/>
          <a:ext cx="325108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30590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2151380" y="14630400"/>
          <a:ext cx="3929380" cy="0"/>
        </a:xfrm>
        <a:prstGeom prst="line">
          <a:avLst/>
        </a:prstGeom>
        <a:noFill/>
        <a:ln w="9525">
          <a:solidFill>
            <a:srgbClr val="000000"/>
          </a:solidFill>
          <a:round/>
          <a:headEnd/>
          <a:tailEnd/>
        </a:ln>
      </xdr:spPr>
    </xdr:sp>
    <xdr:clientData/>
  </xdr:twoCellAnchor>
  <xdr:twoCellAnchor editAs="oneCell">
    <xdr:from>
      <xdr:col>1</xdr:col>
      <xdr:colOff>0</xdr:colOff>
      <xdr:row>0</xdr:row>
      <xdr:rowOff>1</xdr:rowOff>
    </xdr:from>
    <xdr:to>
      <xdr:col>2</xdr:col>
      <xdr:colOff>349250</xdr:colOff>
      <xdr:row>0</xdr:row>
      <xdr:rowOff>598687</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7" y="1"/>
          <a:ext cx="1439333" cy="59868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78</xdr:row>
      <xdr:rowOff>0</xdr:rowOff>
    </xdr:from>
    <xdr:to>
      <xdr:col>2</xdr:col>
      <xdr:colOff>1257300</xdr:colOff>
      <xdr:row>78</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2687300"/>
          <a:ext cx="2388870" cy="0"/>
        </a:xfrm>
        <a:prstGeom prst="line">
          <a:avLst/>
        </a:prstGeom>
        <a:noFill/>
        <a:ln w="9525">
          <a:solidFill>
            <a:srgbClr val="000000"/>
          </a:solidFill>
          <a:round/>
          <a:headEnd/>
          <a:tailEnd/>
        </a:ln>
      </xdr:spPr>
    </xdr:sp>
    <xdr:clientData/>
  </xdr:twoCellAnchor>
  <xdr:twoCellAnchor>
    <xdr:from>
      <xdr:col>1</xdr:col>
      <xdr:colOff>574301</xdr:colOff>
      <xdr:row>74</xdr:row>
      <xdr:rowOff>142315</xdr:rowOff>
    </xdr:from>
    <xdr:to>
      <xdr:col>2</xdr:col>
      <xdr:colOff>2917451</xdr:colOff>
      <xdr:row>74</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2128575"/>
          <a:ext cx="3608070" cy="0"/>
        </a:xfrm>
        <a:prstGeom prst="line">
          <a:avLst/>
        </a:prstGeom>
        <a:noFill/>
        <a:ln w="9525">
          <a:solidFill>
            <a:srgbClr val="000000"/>
          </a:solidFill>
          <a:round/>
          <a:headEnd/>
          <a:tailEnd/>
        </a:ln>
      </xdr:spPr>
    </xdr:sp>
    <xdr:clientData/>
  </xdr:twoCellAnchor>
  <xdr:twoCellAnchor>
    <xdr:from>
      <xdr:col>4</xdr:col>
      <xdr:colOff>0</xdr:colOff>
      <xdr:row>77</xdr:row>
      <xdr:rowOff>152400</xdr:rowOff>
    </xdr:from>
    <xdr:to>
      <xdr:col>5</xdr:col>
      <xdr:colOff>206188</xdr:colOff>
      <xdr:row>77</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2664440"/>
          <a:ext cx="2522668" cy="0"/>
        </a:xfrm>
        <a:prstGeom prst="line">
          <a:avLst/>
        </a:prstGeom>
        <a:noFill/>
        <a:ln w="9525">
          <a:solidFill>
            <a:srgbClr val="000000"/>
          </a:solidFill>
          <a:round/>
          <a:headEnd/>
          <a:tailEnd/>
        </a:ln>
      </xdr:spPr>
    </xdr:sp>
    <xdr:clientData/>
  </xdr:twoCellAnchor>
  <xdr:twoCellAnchor>
    <xdr:from>
      <xdr:col>4</xdr:col>
      <xdr:colOff>179294</xdr:colOff>
      <xdr:row>74</xdr:row>
      <xdr:rowOff>152400</xdr:rowOff>
    </xdr:from>
    <xdr:to>
      <xdr:col>5</xdr:col>
      <xdr:colOff>1362636</xdr:colOff>
      <xdr:row>74</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213866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1154312</xdr:colOff>
      <xdr:row>0</xdr:row>
      <xdr:rowOff>714443</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B973C69C-B3E7-47F7-9768-FB213D70FC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2918A309-3B30-45D4-8B20-8D1AC88B6B97}"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5-03-05T20:59:50.99" personId="{2918A309-3B30-45D4-8B20-8D1AC88B6B97}" id="{F0997318-2771-4DB7-892F-422ABD3B0EB3}">
    <text>Es  “HCTG AISLADOR DE PEDESTAL  123 kV”</text>
  </threadedComment>
  <threadedComment ref="E9" dT="2025-03-04T14:38:06.40" personId="{2918A309-3B30-45D4-8B20-8D1AC88B6B97}" id="{577B0404-5C90-489C-A134-B09745F085F5}">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68" dT="2025-03-04T14:38:37.74" personId="{2918A309-3B30-45D4-8B20-8D1AC88B6B97}" id="{E10A970D-9E68-468A-BC3F-E5E45BD6D971}">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F19" sqref="F19:Q19"/>
    </sheetView>
  </sheetViews>
  <sheetFormatPr baseColWidth="10" defaultColWidth="11.42578125" defaultRowHeight="14.25" x14ac:dyDescent="0.2"/>
  <cols>
    <col min="1" max="1" width="4.42578125" style="132" customWidth="1"/>
    <col min="2" max="2" width="6" style="132" customWidth="1"/>
    <col min="3" max="3" width="4.140625" style="132" customWidth="1"/>
    <col min="4" max="4" width="7.85546875" style="132" customWidth="1"/>
    <col min="5" max="5" width="5.42578125" style="132" customWidth="1"/>
    <col min="6" max="6" width="11.42578125" style="132"/>
    <col min="7" max="8" width="5" style="132" customWidth="1"/>
    <col min="9" max="9" width="4.5703125" style="132" customWidth="1"/>
    <col min="10" max="10" width="6" style="132" customWidth="1"/>
    <col min="11" max="11" width="6.42578125" style="132" customWidth="1"/>
    <col min="12" max="12" width="6.85546875" style="132" customWidth="1"/>
    <col min="13" max="13" width="5" style="132" customWidth="1"/>
    <col min="14" max="14" width="4.42578125" style="132" customWidth="1"/>
    <col min="15" max="15" width="5.42578125" style="132" customWidth="1"/>
    <col min="16" max="16" width="4" style="132" customWidth="1"/>
    <col min="17" max="17" width="3.5703125" style="132" customWidth="1"/>
    <col min="18" max="18" width="3.140625" style="132" customWidth="1"/>
    <col min="19" max="16384" width="11.42578125" style="132"/>
  </cols>
  <sheetData>
    <row r="1" spans="1:18" x14ac:dyDescent="0.2">
      <c r="A1" s="131"/>
      <c r="B1" s="131"/>
      <c r="C1" s="131"/>
      <c r="D1" s="131"/>
      <c r="E1" s="131"/>
      <c r="F1" s="131"/>
      <c r="G1" s="131"/>
      <c r="H1" s="131"/>
      <c r="I1" s="131"/>
      <c r="J1" s="131"/>
      <c r="K1" s="131"/>
      <c r="L1" s="131"/>
      <c r="M1" s="131"/>
      <c r="N1" s="131"/>
      <c r="O1" s="131"/>
      <c r="P1" s="131"/>
      <c r="Q1" s="131"/>
      <c r="R1" s="131"/>
    </row>
    <row r="2" spans="1:18" x14ac:dyDescent="0.2">
      <c r="A2" s="131"/>
      <c r="B2" s="131"/>
      <c r="C2" s="131"/>
      <c r="D2" s="131"/>
      <c r="E2" s="131"/>
      <c r="F2" s="131"/>
      <c r="G2" s="131"/>
      <c r="H2" s="131"/>
      <c r="I2" s="131"/>
      <c r="J2" s="131"/>
      <c r="K2" s="131"/>
      <c r="L2" s="131"/>
      <c r="M2" s="131"/>
      <c r="N2" s="131"/>
      <c r="O2" s="131"/>
      <c r="P2" s="131"/>
      <c r="Q2" s="131"/>
      <c r="R2" s="131"/>
    </row>
    <row r="3" spans="1:18" x14ac:dyDescent="0.2">
      <c r="A3" s="131"/>
      <c r="B3" s="131"/>
      <c r="C3" s="131"/>
      <c r="D3" s="131"/>
      <c r="E3" s="131"/>
      <c r="F3" s="131"/>
      <c r="G3" s="131"/>
      <c r="H3" s="131"/>
      <c r="I3" s="131"/>
      <c r="J3" s="131"/>
      <c r="K3" s="131"/>
      <c r="L3" s="131"/>
      <c r="M3" s="131"/>
      <c r="N3" s="131"/>
      <c r="O3" s="131"/>
      <c r="P3" s="131"/>
      <c r="Q3" s="131"/>
      <c r="R3" s="131"/>
    </row>
    <row r="4" spans="1:18" x14ac:dyDescent="0.2">
      <c r="A4" s="131"/>
      <c r="B4" s="131"/>
      <c r="C4" s="131"/>
      <c r="D4" s="131"/>
      <c r="E4" s="131"/>
      <c r="F4" s="131"/>
      <c r="G4" s="131"/>
      <c r="H4" s="131"/>
      <c r="I4" s="131"/>
      <c r="J4" s="131"/>
      <c r="K4" s="131"/>
      <c r="L4" s="131"/>
      <c r="M4" s="131"/>
      <c r="N4" s="131"/>
      <c r="O4" s="131"/>
      <c r="P4" s="131"/>
      <c r="Q4" s="131"/>
      <c r="R4" s="131"/>
    </row>
    <row r="5" spans="1:18" x14ac:dyDescent="0.2">
      <c r="A5" s="131"/>
      <c r="B5" s="131"/>
      <c r="C5" s="131"/>
      <c r="D5" s="131"/>
      <c r="E5" s="131"/>
      <c r="F5" s="131"/>
      <c r="G5" s="131"/>
      <c r="H5" s="131"/>
      <c r="I5" s="131"/>
      <c r="J5" s="131"/>
      <c r="K5" s="131"/>
      <c r="L5" s="131"/>
      <c r="M5" s="131"/>
      <c r="N5" s="131"/>
      <c r="O5" s="131"/>
      <c r="P5" s="131"/>
      <c r="Q5" s="131"/>
      <c r="R5" s="131"/>
    </row>
    <row r="6" spans="1:18" x14ac:dyDescent="0.2">
      <c r="A6" s="131"/>
      <c r="B6" s="131"/>
      <c r="C6" s="131"/>
      <c r="D6" s="131"/>
      <c r="E6" s="131"/>
      <c r="F6" s="131"/>
      <c r="G6" s="131"/>
      <c r="H6" s="131"/>
      <c r="I6" s="131"/>
      <c r="J6" s="131"/>
      <c r="K6" s="131"/>
      <c r="L6" s="131"/>
      <c r="M6" s="131"/>
      <c r="N6" s="131"/>
      <c r="O6" s="131"/>
      <c r="P6" s="131"/>
      <c r="Q6" s="131"/>
      <c r="R6" s="131"/>
    </row>
    <row r="7" spans="1:18" x14ac:dyDescent="0.2">
      <c r="A7" s="131"/>
      <c r="B7" s="133"/>
      <c r="C7" s="133"/>
      <c r="D7" s="133"/>
      <c r="E7" s="133"/>
      <c r="F7" s="133"/>
      <c r="G7" s="133"/>
      <c r="H7" s="133"/>
      <c r="I7" s="133"/>
      <c r="J7" s="133"/>
      <c r="K7" s="133"/>
      <c r="L7" s="133"/>
      <c r="M7" s="133"/>
      <c r="N7" s="133"/>
      <c r="O7" s="133"/>
      <c r="P7" s="133"/>
      <c r="Q7" s="133"/>
      <c r="R7" s="131"/>
    </row>
    <row r="8" spans="1:18" x14ac:dyDescent="0.2">
      <c r="A8" s="131"/>
      <c r="B8" s="133"/>
      <c r="C8" s="133"/>
      <c r="D8" s="133"/>
      <c r="E8" s="133"/>
      <c r="F8" s="133"/>
      <c r="G8" s="133"/>
      <c r="H8" s="133"/>
      <c r="I8" s="133"/>
      <c r="J8" s="133"/>
      <c r="K8" s="133"/>
      <c r="L8" s="133"/>
      <c r="M8" s="133"/>
      <c r="N8" s="133"/>
      <c r="O8" s="133"/>
      <c r="P8" s="133"/>
      <c r="Q8" s="133"/>
      <c r="R8" s="131"/>
    </row>
    <row r="9" spans="1:18" x14ac:dyDescent="0.2">
      <c r="A9" s="131"/>
      <c r="B9" s="133"/>
      <c r="C9" s="133"/>
      <c r="D9" s="133"/>
      <c r="E9" s="133"/>
      <c r="F9" s="133"/>
      <c r="G9" s="133"/>
      <c r="H9" s="133"/>
      <c r="I9" s="133"/>
      <c r="J9" s="133"/>
      <c r="K9" s="133"/>
      <c r="L9" s="133"/>
      <c r="M9" s="133"/>
      <c r="N9" s="133"/>
      <c r="O9" s="133"/>
      <c r="P9" s="133"/>
      <c r="Q9" s="133"/>
      <c r="R9" s="131"/>
    </row>
    <row r="10" spans="1:18" x14ac:dyDescent="0.2">
      <c r="A10" s="131"/>
      <c r="B10" s="133"/>
      <c r="C10" s="133"/>
      <c r="D10" s="133"/>
      <c r="E10" s="133"/>
      <c r="F10" s="133"/>
      <c r="G10" s="133"/>
      <c r="H10" s="133"/>
      <c r="I10" s="133"/>
      <c r="J10" s="133"/>
      <c r="K10" s="133"/>
      <c r="L10" s="133"/>
      <c r="M10" s="133"/>
      <c r="N10" s="133"/>
      <c r="O10" s="133"/>
      <c r="P10" s="133"/>
      <c r="Q10" s="133"/>
      <c r="R10" s="131"/>
    </row>
    <row r="11" spans="1:18" ht="20.100000000000001" customHeight="1" x14ac:dyDescent="0.2">
      <c r="A11" s="131"/>
      <c r="B11" s="180" t="s">
        <v>0</v>
      </c>
      <c r="C11" s="180"/>
      <c r="D11" s="180"/>
      <c r="E11" s="180"/>
      <c r="F11" s="181" t="s">
        <v>1</v>
      </c>
      <c r="G11" s="181"/>
      <c r="H11" s="181"/>
      <c r="I11" s="181"/>
      <c r="J11" s="181"/>
      <c r="K11" s="181"/>
      <c r="L11" s="181"/>
      <c r="M11" s="181"/>
      <c r="N11" s="181"/>
      <c r="O11" s="181"/>
      <c r="P11" s="181"/>
      <c r="Q11" s="181"/>
      <c r="R11" s="131"/>
    </row>
    <row r="12" spans="1:18" ht="15" customHeight="1" x14ac:dyDescent="0.2">
      <c r="A12" s="134"/>
      <c r="B12" s="182"/>
      <c r="C12" s="182"/>
      <c r="D12" s="182"/>
      <c r="E12" s="182"/>
      <c r="F12" s="182"/>
      <c r="G12" s="182"/>
      <c r="H12" s="182"/>
      <c r="I12" s="182"/>
      <c r="J12" s="182"/>
      <c r="K12" s="182"/>
      <c r="L12" s="182"/>
      <c r="M12" s="182"/>
      <c r="N12" s="182"/>
      <c r="O12" s="182"/>
      <c r="P12" s="182"/>
      <c r="Q12" s="182"/>
      <c r="R12" s="134"/>
    </row>
    <row r="13" spans="1:18" ht="29.25" customHeight="1" x14ac:dyDescent="0.2">
      <c r="A13" s="134"/>
      <c r="B13" s="180" t="s">
        <v>2</v>
      </c>
      <c r="C13" s="180"/>
      <c r="D13" s="180"/>
      <c r="E13" s="180"/>
      <c r="F13" s="183" t="s">
        <v>3</v>
      </c>
      <c r="G13" s="183"/>
      <c r="H13" s="183"/>
      <c r="I13" s="183"/>
      <c r="J13" s="183"/>
      <c r="K13" s="183"/>
      <c r="L13" s="183"/>
      <c r="M13" s="183"/>
      <c r="N13" s="183"/>
      <c r="O13" s="183"/>
      <c r="P13" s="183"/>
      <c r="Q13" s="183"/>
      <c r="R13" s="134"/>
    </row>
    <row r="14" spans="1:18" ht="15" customHeight="1" x14ac:dyDescent="0.2">
      <c r="A14" s="131"/>
      <c r="B14" s="133"/>
      <c r="C14" s="133"/>
      <c r="D14" s="133"/>
      <c r="E14" s="133"/>
      <c r="F14" s="133"/>
      <c r="G14" s="133"/>
      <c r="H14" s="133"/>
      <c r="I14" s="133"/>
      <c r="J14" s="133"/>
      <c r="K14" s="133"/>
      <c r="L14" s="133"/>
      <c r="M14" s="133"/>
      <c r="N14" s="133"/>
      <c r="O14" s="133"/>
      <c r="P14" s="133"/>
      <c r="Q14" s="133"/>
      <c r="R14" s="131"/>
    </row>
    <row r="15" spans="1:18" ht="20.100000000000001" customHeight="1" x14ac:dyDescent="0.25">
      <c r="A15" s="135"/>
      <c r="B15" s="178" t="s">
        <v>4</v>
      </c>
      <c r="C15" s="178"/>
      <c r="D15" s="178"/>
      <c r="E15" s="178"/>
      <c r="F15" s="179" t="s">
        <v>5</v>
      </c>
      <c r="G15" s="179"/>
      <c r="H15" s="179"/>
      <c r="I15" s="179"/>
      <c r="J15" s="179"/>
      <c r="K15" s="179"/>
      <c r="L15" s="179"/>
      <c r="M15" s="179"/>
      <c r="N15" s="179"/>
      <c r="O15" s="179"/>
      <c r="P15" s="179"/>
      <c r="Q15" s="179"/>
      <c r="R15" s="135"/>
    </row>
    <row r="16" spans="1:18" ht="15" customHeight="1" x14ac:dyDescent="0.25">
      <c r="A16" s="135"/>
      <c r="B16" s="136"/>
      <c r="C16" s="136"/>
      <c r="D16" s="136"/>
      <c r="E16" s="136"/>
      <c r="F16" s="137"/>
      <c r="G16" s="137"/>
      <c r="H16" s="137"/>
      <c r="I16" s="137"/>
      <c r="J16" s="137"/>
      <c r="K16" s="137"/>
      <c r="L16" s="137"/>
      <c r="M16" s="137"/>
      <c r="N16" s="137"/>
      <c r="O16" s="137"/>
      <c r="P16" s="137"/>
      <c r="Q16" s="138"/>
      <c r="R16" s="135"/>
    </row>
    <row r="17" spans="1:18" ht="20.100000000000001" customHeight="1" x14ac:dyDescent="0.25">
      <c r="A17" s="135"/>
      <c r="B17" s="178" t="s">
        <v>6</v>
      </c>
      <c r="C17" s="178"/>
      <c r="D17" s="178"/>
      <c r="E17" s="178"/>
      <c r="F17" s="179" t="s">
        <v>5</v>
      </c>
      <c r="G17" s="179"/>
      <c r="H17" s="179"/>
      <c r="I17" s="179"/>
      <c r="J17" s="179"/>
      <c r="K17" s="179"/>
      <c r="L17" s="179"/>
      <c r="M17" s="179"/>
      <c r="N17" s="179"/>
      <c r="O17" s="179"/>
      <c r="P17" s="179"/>
      <c r="Q17" s="179"/>
      <c r="R17" s="135"/>
    </row>
    <row r="18" spans="1:18" ht="15" customHeight="1" x14ac:dyDescent="0.2">
      <c r="A18" s="131"/>
      <c r="B18" s="133"/>
      <c r="C18" s="133"/>
      <c r="D18" s="133"/>
      <c r="E18" s="133"/>
      <c r="F18" s="133"/>
      <c r="G18" s="133"/>
      <c r="H18" s="133"/>
      <c r="I18" s="133"/>
      <c r="J18" s="133"/>
      <c r="K18" s="133"/>
      <c r="L18" s="133"/>
      <c r="M18" s="133"/>
      <c r="N18" s="133"/>
      <c r="O18" s="133"/>
      <c r="P18" s="133"/>
      <c r="Q18" s="133"/>
      <c r="R18" s="131"/>
    </row>
    <row r="19" spans="1:18" ht="20.100000000000001" customHeight="1" x14ac:dyDescent="0.2">
      <c r="A19" s="139"/>
      <c r="B19" s="178" t="s">
        <v>7</v>
      </c>
      <c r="C19" s="178"/>
      <c r="D19" s="178"/>
      <c r="E19" s="178"/>
      <c r="F19" s="183" t="s">
        <v>242</v>
      </c>
      <c r="G19" s="183"/>
      <c r="H19" s="183"/>
      <c r="I19" s="183"/>
      <c r="J19" s="183"/>
      <c r="K19" s="183"/>
      <c r="L19" s="183"/>
      <c r="M19" s="183"/>
      <c r="N19" s="183"/>
      <c r="O19" s="183"/>
      <c r="P19" s="183"/>
      <c r="Q19" s="183"/>
      <c r="R19" s="139"/>
    </row>
    <row r="20" spans="1:18" ht="15" customHeight="1" x14ac:dyDescent="0.2">
      <c r="A20" s="140"/>
      <c r="B20" s="141"/>
      <c r="C20" s="141"/>
      <c r="D20" s="141"/>
      <c r="E20" s="141"/>
      <c r="F20" s="141"/>
      <c r="G20" s="141"/>
      <c r="H20" s="141"/>
      <c r="I20" s="141"/>
      <c r="J20" s="141"/>
      <c r="K20" s="141"/>
      <c r="L20" s="141"/>
      <c r="M20" s="141"/>
      <c r="N20" s="141"/>
      <c r="O20" s="141"/>
      <c r="P20" s="141"/>
      <c r="Q20" s="141"/>
      <c r="R20" s="140"/>
    </row>
    <row r="21" spans="1:18" ht="15" customHeight="1" x14ac:dyDescent="0.2">
      <c r="A21" s="140"/>
      <c r="B21" s="141"/>
      <c r="C21" s="141"/>
      <c r="D21" s="141"/>
      <c r="E21" s="141"/>
      <c r="F21" s="141"/>
      <c r="G21" s="141"/>
      <c r="H21" s="141"/>
      <c r="I21" s="141"/>
      <c r="J21" s="141"/>
      <c r="K21" s="141"/>
      <c r="L21" s="141"/>
      <c r="M21" s="141"/>
      <c r="N21" s="141"/>
      <c r="O21" s="141"/>
      <c r="P21" s="141"/>
      <c r="Q21" s="141"/>
      <c r="R21" s="140"/>
    </row>
    <row r="22" spans="1:18" ht="15" customHeight="1" x14ac:dyDescent="0.2">
      <c r="A22" s="140"/>
      <c r="B22" s="180" t="s">
        <v>8</v>
      </c>
      <c r="C22" s="180"/>
      <c r="D22" s="180"/>
      <c r="E22" s="180"/>
      <c r="F22" s="180" t="s">
        <v>9</v>
      </c>
      <c r="G22" s="180"/>
      <c r="H22" s="180"/>
      <c r="I22" s="180"/>
      <c r="J22" s="141"/>
      <c r="K22" s="141"/>
      <c r="L22" s="141"/>
      <c r="M22" s="141"/>
      <c r="N22" s="180" t="s">
        <v>10</v>
      </c>
      <c r="O22" s="180"/>
      <c r="P22" s="180"/>
      <c r="Q22" s="180"/>
      <c r="R22" s="140"/>
    </row>
    <row r="23" spans="1:18" ht="15" customHeight="1" x14ac:dyDescent="0.2">
      <c r="A23" s="140"/>
      <c r="B23" s="184" t="str">
        <f>"24/01/2025"</f>
        <v>24/01/2025</v>
      </c>
      <c r="C23" s="185"/>
      <c r="D23" s="185"/>
      <c r="E23" s="186"/>
      <c r="F23" s="187" t="s">
        <v>11</v>
      </c>
      <c r="G23" s="188"/>
      <c r="H23" s="188"/>
      <c r="I23" s="189"/>
      <c r="J23" s="141"/>
      <c r="K23" s="141"/>
      <c r="L23" s="141"/>
      <c r="M23" s="141"/>
      <c r="N23" s="190">
        <v>5</v>
      </c>
      <c r="O23" s="190"/>
      <c r="P23" s="190"/>
      <c r="Q23" s="190"/>
      <c r="R23" s="140"/>
    </row>
    <row r="24" spans="1:18" ht="15" customHeight="1" x14ac:dyDescent="0.2">
      <c r="A24" s="140"/>
      <c r="B24" s="184">
        <v>45695</v>
      </c>
      <c r="C24" s="185"/>
      <c r="D24" s="185"/>
      <c r="E24" s="186"/>
      <c r="F24" s="187">
        <v>0</v>
      </c>
      <c r="G24" s="188"/>
      <c r="H24" s="188"/>
      <c r="I24" s="189"/>
      <c r="J24" s="141"/>
      <c r="K24" s="141"/>
      <c r="L24" s="141"/>
      <c r="M24" s="141"/>
      <c r="N24" s="141"/>
      <c r="O24" s="141"/>
      <c r="P24" s="141"/>
      <c r="Q24" s="141"/>
      <c r="R24" s="140"/>
    </row>
    <row r="25" spans="1:18" ht="15" customHeight="1" x14ac:dyDescent="0.2">
      <c r="A25" s="140"/>
      <c r="B25" s="184"/>
      <c r="C25" s="185"/>
      <c r="D25" s="185"/>
      <c r="E25" s="186"/>
      <c r="F25" s="187"/>
      <c r="G25" s="188"/>
      <c r="H25" s="188"/>
      <c r="I25" s="189"/>
      <c r="J25" s="141"/>
      <c r="K25" s="141"/>
      <c r="L25" s="141"/>
      <c r="M25" s="141"/>
      <c r="N25" s="141"/>
      <c r="O25" s="141"/>
      <c r="P25" s="141"/>
      <c r="Q25" s="141"/>
      <c r="R25" s="140"/>
    </row>
    <row r="26" spans="1:18" ht="15" customHeight="1" x14ac:dyDescent="0.2">
      <c r="A26" s="140"/>
      <c r="B26" s="141"/>
      <c r="C26" s="141"/>
      <c r="D26" s="141"/>
      <c r="E26" s="141"/>
      <c r="F26" s="141"/>
      <c r="G26" s="141"/>
      <c r="H26" s="141"/>
      <c r="I26" s="141"/>
      <c r="J26" s="141"/>
      <c r="K26" s="141"/>
      <c r="L26" s="141"/>
      <c r="M26" s="141"/>
      <c r="N26" s="141"/>
      <c r="O26" s="141"/>
      <c r="P26" s="141"/>
      <c r="Q26" s="141"/>
      <c r="R26" s="140"/>
    </row>
    <row r="27" spans="1:18" ht="15" customHeight="1" x14ac:dyDescent="0.25">
      <c r="A27" s="135"/>
      <c r="B27" s="191" t="s">
        <v>12</v>
      </c>
      <c r="C27" s="191"/>
      <c r="D27" s="191"/>
      <c r="E27" s="191"/>
      <c r="F27" s="191" t="s">
        <v>13</v>
      </c>
      <c r="G27" s="191"/>
      <c r="H27" s="191"/>
      <c r="I27" s="191"/>
      <c r="J27" s="191" t="s">
        <v>14</v>
      </c>
      <c r="K27" s="191"/>
      <c r="L27" s="191"/>
      <c r="M27" s="191"/>
      <c r="N27" s="191" t="s">
        <v>8</v>
      </c>
      <c r="O27" s="191"/>
      <c r="P27" s="191"/>
      <c r="Q27" s="191"/>
      <c r="R27" s="135"/>
    </row>
    <row r="28" spans="1:18" ht="15" customHeight="1" x14ac:dyDescent="0.25">
      <c r="A28" s="135"/>
      <c r="B28" s="190" t="s">
        <v>15</v>
      </c>
      <c r="C28" s="190"/>
      <c r="D28" s="190"/>
      <c r="E28" s="190"/>
      <c r="F28" s="192" t="s">
        <v>16</v>
      </c>
      <c r="G28" s="192"/>
      <c r="H28" s="192"/>
      <c r="I28" s="192"/>
      <c r="J28" s="193"/>
      <c r="K28" s="193"/>
      <c r="L28" s="193"/>
      <c r="M28" s="193"/>
      <c r="N28" s="184" t="str">
        <f>"24/01/2025"</f>
        <v>24/01/2025</v>
      </c>
      <c r="O28" s="185"/>
      <c r="P28" s="185"/>
      <c r="Q28" s="186"/>
      <c r="R28" s="135"/>
    </row>
    <row r="29" spans="1:18" ht="15" customHeight="1" x14ac:dyDescent="0.25">
      <c r="A29" s="140"/>
      <c r="B29" s="190" t="s">
        <v>17</v>
      </c>
      <c r="C29" s="190"/>
      <c r="D29" s="190"/>
      <c r="E29" s="190"/>
      <c r="F29" s="192" t="s">
        <v>18</v>
      </c>
      <c r="G29" s="192"/>
      <c r="H29" s="192"/>
      <c r="I29" s="192"/>
      <c r="J29" s="193"/>
      <c r="K29" s="193"/>
      <c r="L29" s="193"/>
      <c r="M29" s="193"/>
      <c r="N29" s="184" t="str">
        <f t="shared" ref="N29:N30" si="0">"24/01/2025"</f>
        <v>24/01/2025</v>
      </c>
      <c r="O29" s="185"/>
      <c r="P29" s="185"/>
      <c r="Q29" s="186"/>
      <c r="R29" s="142"/>
    </row>
    <row r="30" spans="1:18" ht="15" customHeight="1" x14ac:dyDescent="0.25">
      <c r="A30" s="140"/>
      <c r="B30" s="190" t="s">
        <v>19</v>
      </c>
      <c r="C30" s="190"/>
      <c r="D30" s="190"/>
      <c r="E30" s="190"/>
      <c r="F30" s="192" t="s">
        <v>20</v>
      </c>
      <c r="G30" s="192"/>
      <c r="H30" s="192"/>
      <c r="I30" s="192"/>
      <c r="J30" s="193"/>
      <c r="K30" s="193"/>
      <c r="L30" s="193"/>
      <c r="M30" s="193"/>
      <c r="N30" s="184" t="str">
        <f t="shared" si="0"/>
        <v>24/01/2025</v>
      </c>
      <c r="O30" s="185"/>
      <c r="P30" s="185"/>
      <c r="Q30" s="186"/>
      <c r="R30" s="140"/>
    </row>
    <row r="31" spans="1:18" ht="15" customHeight="1" x14ac:dyDescent="0.2">
      <c r="A31" s="140"/>
      <c r="B31" s="180" t="s">
        <v>0</v>
      </c>
      <c r="C31" s="180"/>
      <c r="D31" s="180"/>
      <c r="E31" s="180"/>
      <c r="F31" s="195"/>
      <c r="G31" s="195"/>
      <c r="H31" s="195"/>
      <c r="I31" s="195"/>
      <c r="J31" s="195"/>
      <c r="K31" s="195"/>
      <c r="L31" s="195"/>
      <c r="M31" s="195"/>
      <c r="N31" s="196"/>
      <c r="O31" s="197"/>
      <c r="P31" s="197"/>
      <c r="Q31" s="198"/>
      <c r="R31" s="140"/>
    </row>
    <row r="32" spans="1:18" ht="15" customHeight="1" x14ac:dyDescent="0.2">
      <c r="A32" s="140"/>
      <c r="B32" s="190" t="s">
        <v>17</v>
      </c>
      <c r="C32" s="190"/>
      <c r="D32" s="190"/>
      <c r="E32" s="190"/>
      <c r="F32" s="190"/>
      <c r="G32" s="190"/>
      <c r="H32" s="190"/>
      <c r="I32" s="190"/>
      <c r="J32" s="190"/>
      <c r="K32" s="190"/>
      <c r="L32" s="190"/>
      <c r="M32" s="190"/>
      <c r="N32" s="194"/>
      <c r="O32" s="190"/>
      <c r="P32" s="190"/>
      <c r="Q32" s="190"/>
      <c r="R32" s="140"/>
    </row>
    <row r="33" spans="1:18" ht="15" customHeight="1" x14ac:dyDescent="0.2">
      <c r="A33" s="140"/>
      <c r="B33" s="190" t="s">
        <v>19</v>
      </c>
      <c r="C33" s="190"/>
      <c r="D33" s="190"/>
      <c r="E33" s="190"/>
      <c r="F33" s="190"/>
      <c r="G33" s="190"/>
      <c r="H33" s="190"/>
      <c r="I33" s="190"/>
      <c r="J33" s="190"/>
      <c r="K33" s="190"/>
      <c r="L33" s="190"/>
      <c r="M33" s="190"/>
      <c r="N33" s="194"/>
      <c r="O33" s="190"/>
      <c r="P33" s="190"/>
      <c r="Q33" s="190"/>
      <c r="R33" s="140"/>
    </row>
    <row r="34" spans="1:18" x14ac:dyDescent="0.2">
      <c r="A34" s="140"/>
      <c r="B34" s="141"/>
      <c r="C34" s="141"/>
      <c r="D34" s="141"/>
      <c r="E34" s="141"/>
      <c r="F34" s="141"/>
      <c r="G34" s="141"/>
      <c r="H34" s="141"/>
      <c r="I34" s="141"/>
      <c r="J34" s="141"/>
      <c r="K34" s="141"/>
      <c r="L34" s="141"/>
      <c r="M34" s="141"/>
      <c r="N34" s="141"/>
      <c r="O34" s="141"/>
      <c r="P34" s="141"/>
      <c r="Q34" s="141"/>
      <c r="R34" s="140"/>
    </row>
    <row r="35" spans="1:18" x14ac:dyDescent="0.2">
      <c r="A35" s="140"/>
      <c r="B35" s="141"/>
      <c r="C35" s="141"/>
      <c r="D35" s="141"/>
      <c r="E35" s="141"/>
      <c r="F35" s="141"/>
      <c r="G35" s="141"/>
      <c r="H35" s="141"/>
      <c r="I35" s="141"/>
      <c r="J35" s="141"/>
      <c r="K35" s="141"/>
      <c r="L35" s="141"/>
      <c r="M35" s="141"/>
      <c r="N35" s="141"/>
      <c r="O35" s="141"/>
      <c r="P35" s="141"/>
      <c r="Q35" s="141"/>
      <c r="R35" s="140"/>
    </row>
    <row r="36" spans="1:18" x14ac:dyDescent="0.2">
      <c r="A36" s="140"/>
      <c r="B36" s="141"/>
      <c r="C36" s="141"/>
      <c r="D36" s="141"/>
      <c r="E36" s="141"/>
      <c r="F36" s="141"/>
      <c r="G36" s="141"/>
      <c r="H36" s="141"/>
      <c r="I36" s="141"/>
      <c r="J36" s="141"/>
      <c r="K36" s="141"/>
      <c r="L36" s="141"/>
      <c r="M36" s="141"/>
      <c r="N36" s="141"/>
      <c r="O36" s="141"/>
      <c r="P36" s="141"/>
      <c r="Q36" s="141"/>
      <c r="R36" s="140"/>
    </row>
    <row r="37" spans="1:18" x14ac:dyDescent="0.2">
      <c r="A37" s="140"/>
      <c r="B37" s="141"/>
      <c r="C37" s="141"/>
      <c r="D37" s="141"/>
      <c r="E37" s="141"/>
      <c r="F37" s="141"/>
      <c r="G37" s="141"/>
      <c r="H37" s="141"/>
      <c r="I37" s="141"/>
      <c r="J37" s="141"/>
      <c r="K37" s="141"/>
      <c r="L37" s="141"/>
      <c r="M37" s="141"/>
      <c r="N37" s="141"/>
      <c r="O37" s="141"/>
      <c r="P37" s="141"/>
      <c r="Q37" s="141"/>
      <c r="R37" s="140"/>
    </row>
    <row r="38" spans="1:18" x14ac:dyDescent="0.2">
      <c r="A38" s="140"/>
      <c r="B38" s="141"/>
      <c r="C38" s="141"/>
      <c r="D38" s="141"/>
      <c r="E38" s="141"/>
      <c r="F38" s="141"/>
      <c r="G38" s="141"/>
      <c r="H38" s="141"/>
      <c r="I38" s="141"/>
      <c r="J38" s="141"/>
      <c r="K38" s="141"/>
      <c r="L38" s="141"/>
      <c r="M38" s="141"/>
      <c r="N38" s="141"/>
      <c r="O38" s="141"/>
      <c r="P38" s="141"/>
      <c r="Q38" s="141"/>
      <c r="R38" s="140"/>
    </row>
    <row r="39" spans="1:18" x14ac:dyDescent="0.2">
      <c r="A39" s="140"/>
      <c r="B39" s="141"/>
      <c r="C39" s="141"/>
      <c r="D39" s="141"/>
      <c r="E39" s="141"/>
      <c r="F39" s="141"/>
      <c r="G39" s="141"/>
      <c r="H39" s="141"/>
      <c r="I39" s="141"/>
      <c r="J39" s="141"/>
      <c r="K39" s="141"/>
      <c r="L39" s="141"/>
      <c r="M39" s="141"/>
      <c r="N39" s="141"/>
      <c r="O39" s="141"/>
      <c r="P39" s="141"/>
      <c r="Q39" s="141"/>
      <c r="R39" s="140"/>
    </row>
    <row r="40" spans="1:18" x14ac:dyDescent="0.2">
      <c r="A40" s="140"/>
      <c r="B40" s="140"/>
      <c r="C40" s="140"/>
      <c r="D40" s="140"/>
      <c r="E40" s="140"/>
      <c r="F40" s="140"/>
      <c r="G40" s="140"/>
      <c r="H40" s="140"/>
      <c r="I40" s="140"/>
      <c r="J40" s="140"/>
      <c r="K40" s="140"/>
      <c r="L40" s="140"/>
      <c r="M40" s="140"/>
      <c r="N40" s="140"/>
      <c r="O40" s="140"/>
      <c r="P40" s="140"/>
      <c r="Q40" s="140"/>
      <c r="R40" s="140"/>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pageMargins left="0.19685039370078741" right="0.19685039370078741" top="0.74803149606299213" bottom="0.19685039370078741"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55" zoomScaleSheetLayoutView="90" workbookViewId="0">
      <selection activeCell="K17" sqref="K17"/>
    </sheetView>
  </sheetViews>
  <sheetFormatPr baseColWidth="10" defaultColWidth="11.5703125" defaultRowHeight="14.25" x14ac:dyDescent="0.2"/>
  <cols>
    <col min="1" max="1" width="21.5703125" style="1" customWidth="1"/>
    <col min="2" max="2" width="23.5703125" style="1" customWidth="1"/>
    <col min="3" max="5" width="11.5703125" style="1"/>
    <col min="6" max="6" width="44.42578125" style="1" customWidth="1"/>
    <col min="7" max="16384" width="11.5703125" style="1"/>
  </cols>
  <sheetData>
    <row r="1" spans="1:7" ht="59.25" customHeight="1" thickBot="1" x14ac:dyDescent="0.25">
      <c r="A1" s="202" t="str">
        <f>'HCTG '!A1</f>
        <v>HOJA DE CARACTERÍSTICAS TÉCNICAS GARANTIZADAS
 NUEVO REACTOR DE LÍNEA 
1X220 kV NUEVA POZO ALMONTE-RONCACHO, EN S/E RONCACHO
ENG-OA-RON-SE-EL-HD-001(0) HCTG AISLADOR DE PEDESTAL 123 kV</v>
      </c>
      <c r="B1" s="203"/>
      <c r="C1" s="203"/>
      <c r="D1" s="203"/>
      <c r="E1" s="203"/>
      <c r="F1" s="204"/>
      <c r="G1" s="2"/>
    </row>
    <row r="2" spans="1:7" ht="15" thickBot="1" x14ac:dyDescent="0.25">
      <c r="A2" s="199" t="s">
        <v>21</v>
      </c>
      <c r="B2" s="200"/>
      <c r="C2" s="200"/>
      <c r="D2" s="200"/>
      <c r="E2" s="200"/>
      <c r="F2" s="201"/>
      <c r="G2" s="2"/>
    </row>
    <row r="3" spans="1:7" x14ac:dyDescent="0.2">
      <c r="A3" s="3"/>
      <c r="B3" s="4"/>
      <c r="C3" s="5"/>
      <c r="D3" s="5"/>
      <c r="E3" s="4"/>
      <c r="F3" s="6"/>
      <c r="G3" s="7"/>
    </row>
    <row r="4" spans="1:7" x14ac:dyDescent="0.2">
      <c r="A4" s="8" t="s">
        <v>22</v>
      </c>
      <c r="B4" s="7"/>
      <c r="C4" s="9"/>
      <c r="D4" s="9"/>
      <c r="E4" s="7"/>
      <c r="F4" s="10"/>
      <c r="G4" s="7"/>
    </row>
    <row r="5" spans="1:7" x14ac:dyDescent="0.2">
      <c r="A5" s="11" t="s">
        <v>23</v>
      </c>
      <c r="B5" s="7"/>
      <c r="C5" s="12"/>
      <c r="D5" s="13"/>
      <c r="E5" s="12"/>
      <c r="F5" s="14"/>
      <c r="G5" s="7"/>
    </row>
    <row r="6" spans="1:7" x14ac:dyDescent="0.2">
      <c r="A6" s="11" t="s">
        <v>24</v>
      </c>
      <c r="B6" s="7"/>
      <c r="C6" s="12"/>
      <c r="D6" s="13"/>
      <c r="E6" s="12"/>
      <c r="F6" s="14"/>
      <c r="G6" s="7"/>
    </row>
    <row r="7" spans="1:7" x14ac:dyDescent="0.2">
      <c r="A7" s="11" t="s">
        <v>25</v>
      </c>
      <c r="B7" s="7"/>
      <c r="C7" s="12"/>
      <c r="D7" s="13"/>
      <c r="E7" s="12"/>
      <c r="F7" s="14"/>
      <c r="G7" s="7"/>
    </row>
    <row r="8" spans="1:7" x14ac:dyDescent="0.2">
      <c r="A8" s="11" t="s">
        <v>26</v>
      </c>
      <c r="B8" s="7"/>
      <c r="C8" s="12"/>
      <c r="D8" s="13"/>
      <c r="E8" s="12"/>
      <c r="F8" s="14"/>
      <c r="G8" s="7"/>
    </row>
    <row r="9" spans="1:7" x14ac:dyDescent="0.2">
      <c r="A9" s="15" t="s">
        <v>27</v>
      </c>
      <c r="B9" s="16"/>
      <c r="C9" s="17"/>
      <c r="D9" s="17"/>
      <c r="E9" s="17"/>
      <c r="F9" s="18"/>
      <c r="G9" s="7"/>
    </row>
    <row r="10" spans="1:7" x14ac:dyDescent="0.2">
      <c r="A10" s="11"/>
      <c r="B10" s="7"/>
      <c r="C10" s="9"/>
      <c r="D10" s="9"/>
      <c r="E10" s="7"/>
      <c r="F10" s="10"/>
      <c r="G10" s="7"/>
    </row>
    <row r="11" spans="1:7" x14ac:dyDescent="0.2">
      <c r="A11" s="8" t="s">
        <v>28</v>
      </c>
      <c r="B11" s="7"/>
      <c r="C11" s="9"/>
      <c r="D11" s="9"/>
      <c r="E11" s="7"/>
      <c r="F11" s="10"/>
      <c r="G11" s="7"/>
    </row>
    <row r="12" spans="1:7" x14ac:dyDescent="0.2">
      <c r="A12" s="11" t="s">
        <v>23</v>
      </c>
      <c r="B12" s="7"/>
      <c r="C12" s="12"/>
      <c r="D12" s="12"/>
      <c r="E12" s="12"/>
      <c r="F12" s="14"/>
      <c r="G12" s="7"/>
    </row>
    <row r="13" spans="1:7" x14ac:dyDescent="0.2">
      <c r="A13" s="11" t="s">
        <v>24</v>
      </c>
      <c r="B13" s="7"/>
      <c r="C13" s="12"/>
      <c r="D13" s="12"/>
      <c r="E13" s="12"/>
      <c r="F13" s="14"/>
      <c r="G13" s="7"/>
    </row>
    <row r="14" spans="1:7" x14ac:dyDescent="0.2">
      <c r="A14" s="11" t="s">
        <v>25</v>
      </c>
      <c r="B14" s="7"/>
      <c r="C14" s="12"/>
      <c r="D14" s="12"/>
      <c r="E14" s="12"/>
      <c r="F14" s="14"/>
      <c r="G14" s="7"/>
    </row>
    <row r="15" spans="1:7" x14ac:dyDescent="0.2">
      <c r="A15" s="11" t="s">
        <v>26</v>
      </c>
      <c r="B15" s="7"/>
      <c r="C15" s="12"/>
      <c r="D15" s="13"/>
      <c r="E15" s="12"/>
      <c r="F15" s="14"/>
      <c r="G15" s="7"/>
    </row>
    <row r="16" spans="1:7" ht="15" thickBot="1" x14ac:dyDescent="0.25">
      <c r="A16" s="19"/>
      <c r="B16" s="20"/>
      <c r="C16" s="21"/>
      <c r="D16" s="21"/>
      <c r="E16" s="20"/>
      <c r="F16" s="22"/>
      <c r="G16" s="2"/>
    </row>
    <row r="17" spans="1:7" ht="84.6" customHeight="1" thickBot="1" x14ac:dyDescent="0.25">
      <c r="A17" s="205" t="s">
        <v>29</v>
      </c>
      <c r="B17" s="206"/>
      <c r="C17" s="206"/>
      <c r="D17" s="206"/>
      <c r="E17" s="206"/>
      <c r="F17" s="207"/>
      <c r="G17" s="23"/>
    </row>
    <row r="18" spans="1:7" x14ac:dyDescent="0.2">
      <c r="A18" s="208"/>
      <c r="B18" s="209"/>
      <c r="C18" s="210"/>
      <c r="D18" s="24"/>
      <c r="E18" s="25"/>
      <c r="F18" s="26"/>
      <c r="G18" s="23"/>
    </row>
    <row r="19" spans="1:7" x14ac:dyDescent="0.2">
      <c r="A19" s="211"/>
      <c r="B19" s="212"/>
      <c r="C19" s="213"/>
      <c r="D19" s="27"/>
      <c r="E19" s="28"/>
      <c r="F19" s="29"/>
      <c r="G19" s="2"/>
    </row>
    <row r="20" spans="1:7" x14ac:dyDescent="0.2">
      <c r="A20" s="211"/>
      <c r="B20" s="212"/>
      <c r="C20" s="213"/>
      <c r="D20" s="27"/>
      <c r="E20" s="28"/>
      <c r="F20" s="29"/>
      <c r="G20" s="2"/>
    </row>
    <row r="21" spans="1:7" x14ac:dyDescent="0.2">
      <c r="A21" s="211"/>
      <c r="B21" s="212"/>
      <c r="C21" s="213"/>
      <c r="D21" s="217" t="s">
        <v>30</v>
      </c>
      <c r="E21" s="218"/>
      <c r="F21" s="219"/>
      <c r="G21" s="2"/>
    </row>
    <row r="22" spans="1:7" x14ac:dyDescent="0.2">
      <c r="A22" s="211"/>
      <c r="B22" s="212"/>
      <c r="C22" s="213"/>
      <c r="D22" s="27"/>
      <c r="E22" s="30"/>
      <c r="F22" s="31"/>
      <c r="G22" s="2"/>
    </row>
    <row r="23" spans="1:7" x14ac:dyDescent="0.2">
      <c r="A23" s="211"/>
      <c r="B23" s="212"/>
      <c r="C23" s="213"/>
      <c r="D23" s="32" t="s">
        <v>31</v>
      </c>
      <c r="E23" s="33"/>
      <c r="F23" s="34" t="s">
        <v>32</v>
      </c>
      <c r="G23" s="23"/>
    </row>
    <row r="24" spans="1:7" ht="15" thickBot="1" x14ac:dyDescent="0.25">
      <c r="A24" s="214"/>
      <c r="B24" s="215"/>
      <c r="C24" s="216"/>
      <c r="D24" s="35"/>
      <c r="E24" s="36"/>
      <c r="F24" s="37"/>
      <c r="G24" s="23"/>
    </row>
    <row r="25" spans="1:7" x14ac:dyDescent="0.2">
      <c r="A25" s="2"/>
      <c r="B25" s="2"/>
      <c r="C25" s="38"/>
      <c r="D25" s="38"/>
      <c r="E25" s="2"/>
      <c r="F25" s="2"/>
      <c r="G25" s="23"/>
    </row>
    <row r="26" spans="1:7" x14ac:dyDescent="0.2">
      <c r="A26" s="39"/>
      <c r="B26" s="2"/>
      <c r="C26" s="38"/>
      <c r="D26" s="38"/>
      <c r="E26" s="2"/>
      <c r="F26" s="2"/>
      <c r="G26" s="23"/>
    </row>
    <row r="27" spans="1:7" x14ac:dyDescent="0.2">
      <c r="A27" s="39"/>
      <c r="B27" s="2"/>
      <c r="C27" s="38"/>
      <c r="D27" s="38"/>
      <c r="E27" s="2"/>
      <c r="F27" s="2"/>
      <c r="G27" s="23"/>
    </row>
    <row r="28" spans="1:7" x14ac:dyDescent="0.2">
      <c r="A28" s="2"/>
      <c r="B28" s="2"/>
      <c r="C28" s="38"/>
      <c r="D28" s="38"/>
      <c r="E28" s="2"/>
      <c r="F28" s="2"/>
      <c r="G28" s="23"/>
    </row>
    <row r="29" spans="1:7" x14ac:dyDescent="0.2">
      <c r="A29" s="2"/>
      <c r="B29" s="2"/>
      <c r="C29" s="38"/>
      <c r="D29" s="38"/>
      <c r="E29" s="2"/>
      <c r="F29" s="2"/>
      <c r="G29" s="23"/>
    </row>
  </sheetData>
  <mergeCells count="5">
    <mergeCell ref="A2:F2"/>
    <mergeCell ref="A1:F1"/>
    <mergeCell ref="A17:F17"/>
    <mergeCell ref="A18:C24"/>
    <mergeCell ref="D21:F21"/>
  </mergeCells>
  <printOptions horizontalCentered="1"/>
  <pageMargins left="0.19685039370078741" right="0.19685039370078741" top="0.74803149606299213" bottom="0.19685039370078741" header="0.31496062992125984" footer="0.31496062992125984"/>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zoomScale="90" zoomScaleNormal="100" zoomScaleSheetLayoutView="90" workbookViewId="0">
      <selection activeCell="C15" sqref="C15"/>
    </sheetView>
  </sheetViews>
  <sheetFormatPr baseColWidth="10" defaultColWidth="11.5703125" defaultRowHeight="14.25" x14ac:dyDescent="0.2"/>
  <cols>
    <col min="1" max="1" width="2.42578125" style="1" customWidth="1"/>
    <col min="2" max="2" width="16.42578125" style="1" customWidth="1"/>
    <col min="3" max="3" width="28.5703125" style="1" customWidth="1"/>
    <col min="4" max="4" width="16.42578125" style="1" customWidth="1"/>
    <col min="5" max="5" width="13.5703125" style="1" customWidth="1"/>
    <col min="6" max="6" width="39.42578125" style="1" customWidth="1"/>
    <col min="7" max="16384" width="11.5703125" style="1"/>
  </cols>
  <sheetData>
    <row r="1" spans="2:6" ht="60.75" customHeight="1" thickBot="1" x14ac:dyDescent="0.25">
      <c r="B1" s="224" t="str">
        <f>'HCTG '!A1</f>
        <v>HOJA DE CARACTERÍSTICAS TÉCNICAS GARANTIZADAS
 NUEVO REACTOR DE LÍNEA 
1X220 kV NUEVA POZO ALMONTE-RONCACHO, EN S/E RONCACHO
ENG-OA-RON-SE-EL-HD-001(0) HCTG AISLADOR DE PEDESTAL 123 kV</v>
      </c>
      <c r="C1" s="225"/>
      <c r="D1" s="225"/>
      <c r="E1" s="225"/>
      <c r="F1" s="226"/>
    </row>
    <row r="2" spans="2:6" ht="15" thickBot="1" x14ac:dyDescent="0.25">
      <c r="B2" s="227" t="s">
        <v>33</v>
      </c>
      <c r="C2" s="228"/>
      <c r="D2" s="228"/>
      <c r="E2" s="228"/>
      <c r="F2" s="229"/>
    </row>
    <row r="3" spans="2:6" x14ac:dyDescent="0.2">
      <c r="B3" s="230" t="s">
        <v>34</v>
      </c>
      <c r="C3" s="231"/>
      <c r="D3" s="231"/>
      <c r="E3" s="231"/>
      <c r="F3" s="232"/>
    </row>
    <row r="4" spans="2:6" x14ac:dyDescent="0.2">
      <c r="B4" s="233" t="s">
        <v>35</v>
      </c>
      <c r="C4" s="234"/>
      <c r="D4" s="235"/>
      <c r="E4" s="235"/>
      <c r="F4" s="236"/>
    </row>
    <row r="5" spans="2:6" ht="15" thickBot="1" x14ac:dyDescent="0.25">
      <c r="B5" s="220" t="s">
        <v>36</v>
      </c>
      <c r="C5" s="221"/>
      <c r="D5" s="222"/>
      <c r="E5" s="222"/>
      <c r="F5" s="223"/>
    </row>
    <row r="6" spans="2:6" x14ac:dyDescent="0.2">
      <c r="B6" s="40" t="s">
        <v>37</v>
      </c>
      <c r="C6" s="41" t="s">
        <v>38</v>
      </c>
      <c r="D6" s="42"/>
      <c r="E6" s="43"/>
      <c r="F6" s="44"/>
    </row>
    <row r="7" spans="2:6" x14ac:dyDescent="0.2">
      <c r="B7" s="45" t="s">
        <v>39</v>
      </c>
      <c r="C7" s="46" t="s">
        <v>40</v>
      </c>
      <c r="D7" s="47"/>
      <c r="E7" s="48"/>
      <c r="F7" s="49"/>
    </row>
    <row r="8" spans="2:6" x14ac:dyDescent="0.2">
      <c r="B8" s="45"/>
      <c r="C8" s="50" t="s">
        <v>41</v>
      </c>
      <c r="D8" s="51"/>
      <c r="E8" s="48"/>
      <c r="F8" s="49"/>
    </row>
    <row r="9" spans="2:6" x14ac:dyDescent="0.2">
      <c r="B9" s="45"/>
      <c r="C9" s="50" t="s">
        <v>42</v>
      </c>
      <c r="D9" s="51"/>
      <c r="E9" s="48"/>
      <c r="F9" s="49"/>
    </row>
    <row r="10" spans="2:6" x14ac:dyDescent="0.2">
      <c r="B10" s="45"/>
      <c r="C10" s="50" t="s">
        <v>43</v>
      </c>
      <c r="D10" s="51"/>
      <c r="E10" s="52" t="s">
        <v>44</v>
      </c>
      <c r="F10" s="49"/>
    </row>
    <row r="11" spans="2:6" x14ac:dyDescent="0.2">
      <c r="B11" s="45"/>
      <c r="C11" s="50" t="s">
        <v>24</v>
      </c>
      <c r="D11" s="51"/>
      <c r="E11" s="48" t="s">
        <v>45</v>
      </c>
      <c r="F11" s="49"/>
    </row>
    <row r="12" spans="2:6" x14ac:dyDescent="0.2">
      <c r="B12" s="45"/>
      <c r="C12" s="53"/>
      <c r="D12" s="51"/>
      <c r="E12" s="48" t="s">
        <v>46</v>
      </c>
      <c r="F12" s="49"/>
    </row>
    <row r="13" spans="2:6" x14ac:dyDescent="0.2">
      <c r="B13" s="45"/>
      <c r="C13" s="53"/>
      <c r="D13" s="51"/>
      <c r="E13" s="48" t="s">
        <v>47</v>
      </c>
      <c r="F13" s="49"/>
    </row>
    <row r="14" spans="2:6" x14ac:dyDescent="0.2">
      <c r="B14" s="45"/>
      <c r="C14" s="53"/>
      <c r="D14" s="51"/>
      <c r="E14" s="48" t="s">
        <v>48</v>
      </c>
      <c r="F14" s="49"/>
    </row>
    <row r="15" spans="2:6" x14ac:dyDescent="0.2">
      <c r="B15" s="45"/>
      <c r="C15" s="53"/>
      <c r="D15" s="51"/>
      <c r="E15" s="48" t="s">
        <v>49</v>
      </c>
      <c r="F15" s="49"/>
    </row>
    <row r="16" spans="2:6" x14ac:dyDescent="0.2">
      <c r="B16" s="45"/>
      <c r="C16" s="53"/>
      <c r="D16" s="51"/>
      <c r="E16" s="48" t="s">
        <v>26</v>
      </c>
      <c r="F16" s="49"/>
    </row>
    <row r="17" spans="2:6" x14ac:dyDescent="0.2">
      <c r="B17" s="45"/>
      <c r="C17" s="53"/>
      <c r="D17" s="51"/>
      <c r="E17" s="48" t="s">
        <v>50</v>
      </c>
      <c r="F17" s="49"/>
    </row>
    <row r="18" spans="2:6" x14ac:dyDescent="0.2">
      <c r="B18" s="45"/>
      <c r="C18" s="50" t="s">
        <v>51</v>
      </c>
      <c r="D18" s="51"/>
      <c r="E18" s="48"/>
      <c r="F18" s="49"/>
    </row>
    <row r="19" spans="2:6" x14ac:dyDescent="0.2">
      <c r="B19" s="45" t="s">
        <v>52</v>
      </c>
      <c r="C19" s="46" t="s">
        <v>53</v>
      </c>
      <c r="D19" s="47"/>
      <c r="E19" s="48"/>
      <c r="F19" s="49"/>
    </row>
    <row r="20" spans="2:6" x14ac:dyDescent="0.2">
      <c r="B20" s="45"/>
      <c r="C20" s="50" t="s">
        <v>54</v>
      </c>
      <c r="D20" s="51"/>
      <c r="E20" s="48"/>
      <c r="F20" s="49"/>
    </row>
    <row r="21" spans="2:6" x14ac:dyDescent="0.2">
      <c r="B21" s="45"/>
      <c r="C21" s="50" t="s">
        <v>55</v>
      </c>
      <c r="D21" s="51"/>
      <c r="E21" s="48"/>
      <c r="F21" s="49"/>
    </row>
    <row r="22" spans="2:6" x14ac:dyDescent="0.2">
      <c r="B22" s="45"/>
      <c r="C22" s="50" t="s">
        <v>56</v>
      </c>
      <c r="D22" s="51"/>
      <c r="E22" s="52" t="s">
        <v>44</v>
      </c>
      <c r="F22" s="49"/>
    </row>
    <row r="23" spans="2:6" x14ac:dyDescent="0.2">
      <c r="B23" s="45"/>
      <c r="C23" s="50" t="s">
        <v>24</v>
      </c>
      <c r="D23" s="51"/>
      <c r="E23" s="48" t="s">
        <v>45</v>
      </c>
      <c r="F23" s="49"/>
    </row>
    <row r="24" spans="2:6" x14ac:dyDescent="0.2">
      <c r="B24" s="45"/>
      <c r="C24" s="50"/>
      <c r="D24" s="51"/>
      <c r="E24" s="48" t="s">
        <v>46</v>
      </c>
      <c r="F24" s="49"/>
    </row>
    <row r="25" spans="2:6" x14ac:dyDescent="0.2">
      <c r="B25" s="45"/>
      <c r="C25" s="50"/>
      <c r="D25" s="51"/>
      <c r="E25" s="48" t="s">
        <v>47</v>
      </c>
      <c r="F25" s="49"/>
    </row>
    <row r="26" spans="2:6" x14ac:dyDescent="0.2">
      <c r="B26" s="45"/>
      <c r="C26" s="50"/>
      <c r="D26" s="51"/>
      <c r="E26" s="48" t="s">
        <v>48</v>
      </c>
      <c r="F26" s="49"/>
    </row>
    <row r="27" spans="2:6" x14ac:dyDescent="0.2">
      <c r="B27" s="45"/>
      <c r="C27" s="50"/>
      <c r="D27" s="51"/>
      <c r="E27" s="48" t="s">
        <v>49</v>
      </c>
      <c r="F27" s="49"/>
    </row>
    <row r="28" spans="2:6" x14ac:dyDescent="0.2">
      <c r="B28" s="45"/>
      <c r="C28" s="50"/>
      <c r="D28" s="51"/>
      <c r="E28" s="48" t="s">
        <v>26</v>
      </c>
      <c r="F28" s="49"/>
    </row>
    <row r="29" spans="2:6" x14ac:dyDescent="0.2">
      <c r="B29" s="45"/>
      <c r="C29" s="50"/>
      <c r="D29" s="51"/>
      <c r="E29" s="48" t="s">
        <v>50</v>
      </c>
      <c r="F29" s="49"/>
    </row>
    <row r="30" spans="2:6" x14ac:dyDescent="0.2">
      <c r="B30" s="45"/>
      <c r="C30" s="50" t="s">
        <v>51</v>
      </c>
      <c r="D30" s="51"/>
      <c r="E30" s="48"/>
      <c r="F30" s="49"/>
    </row>
    <row r="31" spans="2:6" x14ac:dyDescent="0.2">
      <c r="B31" s="45"/>
      <c r="C31" s="53"/>
      <c r="D31" s="51"/>
      <c r="E31" s="48"/>
      <c r="F31" s="49"/>
    </row>
    <row r="32" spans="2:6" x14ac:dyDescent="0.2">
      <c r="B32" s="45" t="s">
        <v>57</v>
      </c>
      <c r="C32" s="46" t="s">
        <v>58</v>
      </c>
      <c r="D32" s="47"/>
      <c r="E32" s="48"/>
      <c r="F32" s="49"/>
    </row>
    <row r="33" spans="2:6" x14ac:dyDescent="0.2">
      <c r="B33" s="45"/>
      <c r="C33" s="50" t="s">
        <v>54</v>
      </c>
      <c r="D33" s="51"/>
      <c r="E33" s="48"/>
      <c r="F33" s="49"/>
    </row>
    <row r="34" spans="2:6" x14ac:dyDescent="0.2">
      <c r="B34" s="45"/>
      <c r="C34" s="50" t="s">
        <v>55</v>
      </c>
      <c r="D34" s="51"/>
      <c r="E34" s="48"/>
      <c r="F34" s="49"/>
    </row>
    <row r="35" spans="2:6" x14ac:dyDescent="0.2">
      <c r="B35" s="45"/>
      <c r="C35" s="50" t="s">
        <v>56</v>
      </c>
      <c r="D35" s="51"/>
      <c r="E35" s="52" t="s">
        <v>44</v>
      </c>
      <c r="F35" s="49"/>
    </row>
    <row r="36" spans="2:6" x14ac:dyDescent="0.2">
      <c r="B36" s="45"/>
      <c r="C36" s="50" t="s">
        <v>24</v>
      </c>
      <c r="D36" s="51"/>
      <c r="E36" s="48" t="s">
        <v>45</v>
      </c>
      <c r="F36" s="49"/>
    </row>
    <row r="37" spans="2:6" x14ac:dyDescent="0.2">
      <c r="B37" s="45"/>
      <c r="C37" s="50"/>
      <c r="D37" s="51"/>
      <c r="E37" s="48" t="s">
        <v>46</v>
      </c>
      <c r="F37" s="49"/>
    </row>
    <row r="38" spans="2:6" x14ac:dyDescent="0.2">
      <c r="B38" s="45"/>
      <c r="C38" s="50"/>
      <c r="D38" s="51"/>
      <c r="E38" s="48" t="s">
        <v>47</v>
      </c>
      <c r="F38" s="49"/>
    </row>
    <row r="39" spans="2:6" x14ac:dyDescent="0.2">
      <c r="B39" s="45"/>
      <c r="C39" s="50"/>
      <c r="D39" s="51"/>
      <c r="E39" s="48" t="s">
        <v>48</v>
      </c>
      <c r="F39" s="49"/>
    </row>
    <row r="40" spans="2:6" x14ac:dyDescent="0.2">
      <c r="B40" s="45"/>
      <c r="C40" s="50"/>
      <c r="D40" s="51"/>
      <c r="E40" s="48" t="s">
        <v>49</v>
      </c>
      <c r="F40" s="49"/>
    </row>
    <row r="41" spans="2:6" x14ac:dyDescent="0.2">
      <c r="B41" s="45"/>
      <c r="C41" s="50"/>
      <c r="D41" s="51"/>
      <c r="E41" s="48" t="s">
        <v>26</v>
      </c>
      <c r="F41" s="49"/>
    </row>
    <row r="42" spans="2:6" x14ac:dyDescent="0.2">
      <c r="B42" s="45"/>
      <c r="C42" s="50"/>
      <c r="D42" s="51"/>
      <c r="E42" s="48" t="s">
        <v>50</v>
      </c>
      <c r="F42" s="49"/>
    </row>
    <row r="43" spans="2:6" x14ac:dyDescent="0.2">
      <c r="B43" s="45"/>
      <c r="C43" s="50" t="s">
        <v>51</v>
      </c>
      <c r="D43" s="51"/>
      <c r="E43" s="48"/>
      <c r="F43" s="49"/>
    </row>
    <row r="44" spans="2:6" x14ac:dyDescent="0.2">
      <c r="B44" s="45" t="s">
        <v>59</v>
      </c>
      <c r="C44" s="46" t="s">
        <v>60</v>
      </c>
      <c r="D44" s="47"/>
      <c r="E44" s="48"/>
      <c r="F44" s="49"/>
    </row>
    <row r="45" spans="2:6" x14ac:dyDescent="0.2">
      <c r="B45" s="45"/>
      <c r="C45" s="50" t="s">
        <v>61</v>
      </c>
      <c r="D45" s="51"/>
      <c r="E45" s="48"/>
      <c r="F45" s="49"/>
    </row>
    <row r="46" spans="2:6" x14ac:dyDescent="0.2">
      <c r="B46" s="45"/>
      <c r="C46" s="50" t="s">
        <v>62</v>
      </c>
      <c r="D46" s="51"/>
      <c r="E46" s="48"/>
      <c r="F46" s="49"/>
    </row>
    <row r="47" spans="2:6" x14ac:dyDescent="0.2">
      <c r="B47" s="45"/>
      <c r="C47" s="50" t="s">
        <v>63</v>
      </c>
      <c r="D47" s="51"/>
      <c r="E47" s="48"/>
      <c r="F47" s="49"/>
    </row>
    <row r="48" spans="2:6" x14ac:dyDescent="0.2">
      <c r="B48" s="45"/>
      <c r="C48" s="50" t="s">
        <v>64</v>
      </c>
      <c r="D48" s="51"/>
      <c r="E48" s="48"/>
      <c r="F48" s="49"/>
    </row>
    <row r="49" spans="2:6" x14ac:dyDescent="0.2">
      <c r="B49" s="45"/>
      <c r="C49" s="50" t="s">
        <v>65</v>
      </c>
      <c r="D49" s="51"/>
      <c r="E49" s="48"/>
      <c r="F49" s="49"/>
    </row>
    <row r="50" spans="2:6" x14ac:dyDescent="0.2">
      <c r="B50" s="45"/>
      <c r="C50" s="50" t="s">
        <v>66</v>
      </c>
      <c r="D50" s="51"/>
      <c r="E50" s="48"/>
      <c r="F50" s="49"/>
    </row>
    <row r="51" spans="2:6" x14ac:dyDescent="0.2">
      <c r="B51" s="45"/>
      <c r="C51" s="53"/>
      <c r="D51" s="51"/>
      <c r="E51" s="48"/>
      <c r="F51" s="49"/>
    </row>
    <row r="52" spans="2:6" x14ac:dyDescent="0.2">
      <c r="B52" s="45" t="s">
        <v>67</v>
      </c>
      <c r="C52" s="46" t="s">
        <v>68</v>
      </c>
      <c r="D52" s="47"/>
      <c r="E52" s="48"/>
      <c r="F52" s="49"/>
    </row>
    <row r="53" spans="2:6" x14ac:dyDescent="0.2">
      <c r="B53" s="45" t="s">
        <v>69</v>
      </c>
      <c r="C53" s="46" t="s">
        <v>40</v>
      </c>
      <c r="D53" s="47"/>
      <c r="E53" s="48"/>
      <c r="F53" s="49"/>
    </row>
    <row r="54" spans="2:6" x14ac:dyDescent="0.2">
      <c r="B54" s="45"/>
      <c r="C54" s="50" t="s">
        <v>70</v>
      </c>
      <c r="D54" s="51"/>
      <c r="E54" s="48"/>
      <c r="F54" s="49"/>
    </row>
    <row r="55" spans="2:6" x14ac:dyDescent="0.2">
      <c r="B55" s="45"/>
      <c r="C55" s="50" t="s">
        <v>41</v>
      </c>
      <c r="D55" s="51"/>
      <c r="E55" s="48"/>
      <c r="F55" s="49"/>
    </row>
    <row r="56" spans="2:6" x14ac:dyDescent="0.2">
      <c r="B56" s="45"/>
      <c r="C56" s="50" t="s">
        <v>42</v>
      </c>
      <c r="D56" s="51"/>
      <c r="E56" s="48"/>
      <c r="F56" s="49"/>
    </row>
    <row r="57" spans="2:6" x14ac:dyDescent="0.2">
      <c r="B57" s="45"/>
      <c r="C57" s="50" t="s">
        <v>43</v>
      </c>
      <c r="D57" s="51"/>
      <c r="E57" s="52" t="s">
        <v>44</v>
      </c>
      <c r="F57" s="49"/>
    </row>
    <row r="58" spans="2:6" x14ac:dyDescent="0.2">
      <c r="B58" s="45"/>
      <c r="C58" s="50" t="s">
        <v>24</v>
      </c>
      <c r="D58" s="51"/>
      <c r="E58" s="48" t="s">
        <v>45</v>
      </c>
      <c r="F58" s="49"/>
    </row>
    <row r="59" spans="2:6" x14ac:dyDescent="0.2">
      <c r="B59" s="45"/>
      <c r="C59" s="50"/>
      <c r="D59" s="51"/>
      <c r="E59" s="48" t="s">
        <v>46</v>
      </c>
      <c r="F59" s="49"/>
    </row>
    <row r="60" spans="2:6" x14ac:dyDescent="0.2">
      <c r="B60" s="45"/>
      <c r="C60" s="50"/>
      <c r="D60" s="51"/>
      <c r="E60" s="48" t="s">
        <v>47</v>
      </c>
      <c r="F60" s="49"/>
    </row>
    <row r="61" spans="2:6" x14ac:dyDescent="0.2">
      <c r="B61" s="45"/>
      <c r="C61" s="50"/>
      <c r="D61" s="51"/>
      <c r="E61" s="48" t="s">
        <v>48</v>
      </c>
      <c r="F61" s="49"/>
    </row>
    <row r="62" spans="2:6" x14ac:dyDescent="0.2">
      <c r="B62" s="45"/>
      <c r="C62" s="50"/>
      <c r="D62" s="51"/>
      <c r="E62" s="48" t="s">
        <v>49</v>
      </c>
      <c r="F62" s="49"/>
    </row>
    <row r="63" spans="2:6" x14ac:dyDescent="0.2">
      <c r="B63" s="45"/>
      <c r="C63" s="50"/>
      <c r="D63" s="51"/>
      <c r="E63" s="48" t="s">
        <v>26</v>
      </c>
      <c r="F63" s="49"/>
    </row>
    <row r="64" spans="2:6" x14ac:dyDescent="0.2">
      <c r="B64" s="45"/>
      <c r="C64" s="50"/>
      <c r="D64" s="51"/>
      <c r="E64" s="48" t="s">
        <v>50</v>
      </c>
      <c r="F64" s="49"/>
    </row>
    <row r="65" spans="1:7" x14ac:dyDescent="0.2">
      <c r="A65" s="54"/>
      <c r="B65" s="45"/>
      <c r="C65" s="50" t="s">
        <v>51</v>
      </c>
      <c r="D65" s="51"/>
      <c r="E65" s="48"/>
      <c r="F65" s="49"/>
      <c r="G65" s="54"/>
    </row>
    <row r="66" spans="1:7" x14ac:dyDescent="0.2">
      <c r="A66" s="54"/>
      <c r="B66" s="45" t="s">
        <v>71</v>
      </c>
      <c r="C66" s="46" t="s">
        <v>53</v>
      </c>
      <c r="D66" s="47"/>
      <c r="E66" s="48"/>
      <c r="F66" s="49"/>
      <c r="G66" s="54"/>
    </row>
    <row r="67" spans="1:7" x14ac:dyDescent="0.2">
      <c r="A67" s="54"/>
      <c r="B67" s="45"/>
      <c r="C67" s="50" t="s">
        <v>54</v>
      </c>
      <c r="D67" s="51"/>
      <c r="E67" s="48"/>
      <c r="F67" s="49"/>
      <c r="G67" s="54"/>
    </row>
    <row r="68" spans="1:7" x14ac:dyDescent="0.2">
      <c r="A68" s="54"/>
      <c r="B68" s="45"/>
      <c r="C68" s="50" t="s">
        <v>55</v>
      </c>
      <c r="D68" s="51"/>
      <c r="E68" s="48"/>
      <c r="F68" s="49"/>
      <c r="G68" s="54"/>
    </row>
    <row r="69" spans="1:7" x14ac:dyDescent="0.2">
      <c r="A69" s="54"/>
      <c r="B69" s="45"/>
      <c r="C69" s="50" t="s">
        <v>72</v>
      </c>
      <c r="D69" s="51"/>
      <c r="E69" s="52" t="s">
        <v>44</v>
      </c>
      <c r="F69" s="49"/>
      <c r="G69" s="54"/>
    </row>
    <row r="70" spans="1:7" x14ac:dyDescent="0.2">
      <c r="A70" s="54"/>
      <c r="B70" s="45"/>
      <c r="C70" s="50" t="s">
        <v>24</v>
      </c>
      <c r="D70" s="51"/>
      <c r="E70" s="48" t="s">
        <v>45</v>
      </c>
      <c r="F70" s="49"/>
      <c r="G70" s="54"/>
    </row>
    <row r="71" spans="1:7" x14ac:dyDescent="0.2">
      <c r="A71" s="54"/>
      <c r="B71" s="45"/>
      <c r="C71" s="50"/>
      <c r="D71" s="51"/>
      <c r="E71" s="48" t="s">
        <v>46</v>
      </c>
      <c r="F71" s="49"/>
      <c r="G71" s="54"/>
    </row>
    <row r="72" spans="1:7" x14ac:dyDescent="0.2">
      <c r="A72" s="54"/>
      <c r="B72" s="45"/>
      <c r="C72" s="50"/>
      <c r="D72" s="51"/>
      <c r="E72" s="48" t="s">
        <v>47</v>
      </c>
      <c r="F72" s="49"/>
      <c r="G72" s="54"/>
    </row>
    <row r="73" spans="1:7" x14ac:dyDescent="0.2">
      <c r="A73" s="54"/>
      <c r="B73" s="45"/>
      <c r="C73" s="50"/>
      <c r="D73" s="51"/>
      <c r="E73" s="48" t="s">
        <v>48</v>
      </c>
      <c r="F73" s="49"/>
      <c r="G73" s="54"/>
    </row>
    <row r="74" spans="1:7" x14ac:dyDescent="0.2">
      <c r="A74" s="54"/>
      <c r="B74" s="45"/>
      <c r="C74" s="50"/>
      <c r="D74" s="51"/>
      <c r="E74" s="48" t="s">
        <v>49</v>
      </c>
      <c r="F74" s="49"/>
      <c r="G74" s="54"/>
    </row>
    <row r="75" spans="1:7" x14ac:dyDescent="0.2">
      <c r="A75" s="54"/>
      <c r="B75" s="45"/>
      <c r="C75" s="50"/>
      <c r="D75" s="51"/>
      <c r="E75" s="48" t="s">
        <v>26</v>
      </c>
      <c r="F75" s="49"/>
      <c r="G75" s="54"/>
    </row>
    <row r="76" spans="1:7" x14ac:dyDescent="0.2">
      <c r="A76" s="54"/>
      <c r="B76" s="45"/>
      <c r="C76" s="50"/>
      <c r="D76" s="51"/>
      <c r="E76" s="48" t="s">
        <v>50</v>
      </c>
      <c r="F76" s="49"/>
      <c r="G76" s="54"/>
    </row>
    <row r="77" spans="1:7" x14ac:dyDescent="0.2">
      <c r="A77" s="54"/>
      <c r="B77" s="45"/>
      <c r="C77" s="50" t="s">
        <v>51</v>
      </c>
      <c r="D77" s="51"/>
      <c r="E77" s="48"/>
      <c r="F77" s="49"/>
      <c r="G77" s="54"/>
    </row>
    <row r="78" spans="1:7" ht="15" thickBot="1" x14ac:dyDescent="0.25">
      <c r="A78" s="54"/>
      <c r="B78" s="55"/>
      <c r="C78" s="56"/>
      <c r="D78" s="57"/>
      <c r="E78" s="58"/>
      <c r="F78" s="59"/>
      <c r="G78" s="54"/>
    </row>
    <row r="79" spans="1:7" x14ac:dyDescent="0.2">
      <c r="A79" s="60"/>
      <c r="B79" s="61"/>
      <c r="C79" s="25"/>
      <c r="D79" s="25"/>
      <c r="E79" s="25"/>
      <c r="F79" s="26"/>
      <c r="G79" s="23"/>
    </row>
    <row r="80" spans="1:7" x14ac:dyDescent="0.2">
      <c r="A80" s="60"/>
      <c r="B80" s="62"/>
      <c r="C80" s="60"/>
      <c r="D80" s="60"/>
      <c r="E80" s="28"/>
      <c r="F80" s="29"/>
      <c r="G80" s="2"/>
    </row>
    <row r="81" spans="1:7" x14ac:dyDescent="0.2">
      <c r="A81" s="2"/>
      <c r="B81" s="217" t="s">
        <v>30</v>
      </c>
      <c r="C81" s="218"/>
      <c r="D81" s="218"/>
      <c r="E81" s="218"/>
      <c r="F81" s="219"/>
      <c r="G81" s="2"/>
    </row>
    <row r="82" spans="1:7" x14ac:dyDescent="0.2">
      <c r="A82" s="60"/>
      <c r="B82" s="62"/>
      <c r="C82" s="60"/>
      <c r="D82" s="60"/>
      <c r="E82" s="30"/>
      <c r="F82" s="31"/>
      <c r="G82" s="2"/>
    </row>
    <row r="83" spans="1:7" x14ac:dyDescent="0.2">
      <c r="A83" s="60"/>
      <c r="B83" s="62"/>
      <c r="C83" s="119" t="s">
        <v>73</v>
      </c>
      <c r="D83" s="60"/>
      <c r="E83" s="23"/>
      <c r="F83" s="34"/>
      <c r="G83" s="23"/>
    </row>
    <row r="84" spans="1:7" ht="15" thickBot="1" x14ac:dyDescent="0.25">
      <c r="A84" s="23"/>
      <c r="B84" s="63"/>
      <c r="C84" s="64"/>
      <c r="D84" s="64"/>
      <c r="E84" s="64"/>
      <c r="F84" s="65"/>
      <c r="G84" s="23"/>
    </row>
  </sheetData>
  <mergeCells count="9">
    <mergeCell ref="B5:C5"/>
    <mergeCell ref="D5:F5"/>
    <mergeCell ref="B81:F81"/>
    <mergeCell ref="B1:F1"/>
    <mergeCell ref="B2:F2"/>
    <mergeCell ref="B3:C3"/>
    <mergeCell ref="D3:F3"/>
    <mergeCell ref="B4:C4"/>
    <mergeCell ref="D4:F4"/>
  </mergeCells>
  <printOptions horizontalCentered="1"/>
  <pageMargins left="0.19685039370078741" right="0.19685039370078741" top="0.74803149606299213" bottom="0.19685039370078741"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80"/>
  <sheetViews>
    <sheetView showGridLines="0" view="pageBreakPreview" zoomScale="90" zoomScaleNormal="90" zoomScaleSheetLayoutView="90" workbookViewId="0">
      <selection activeCell="E6" sqref="E6"/>
    </sheetView>
  </sheetViews>
  <sheetFormatPr baseColWidth="10" defaultColWidth="12.42578125" defaultRowHeight="12.75" x14ac:dyDescent="0.2"/>
  <cols>
    <col min="1" max="1" width="8.42578125" style="118" customWidth="1"/>
    <col min="2" max="2" width="18.42578125" style="66" customWidth="1"/>
    <col min="3" max="3" width="60.5703125" style="66" customWidth="1"/>
    <col min="4" max="4" width="9.42578125" style="118" customWidth="1"/>
    <col min="5" max="6" width="33.5703125" style="118" customWidth="1"/>
    <col min="7" max="16384" width="12.42578125" style="66"/>
  </cols>
  <sheetData>
    <row r="1" spans="1:9" ht="75" customHeight="1" x14ac:dyDescent="0.2">
      <c r="A1" s="274" t="s">
        <v>243</v>
      </c>
      <c r="B1" s="275"/>
      <c r="C1" s="275"/>
      <c r="D1" s="275"/>
      <c r="E1" s="275"/>
      <c r="F1" s="276"/>
    </row>
    <row r="2" spans="1:9" ht="15" x14ac:dyDescent="0.2">
      <c r="A2" s="67" t="s">
        <v>74</v>
      </c>
      <c r="B2" s="277" t="s">
        <v>75</v>
      </c>
      <c r="C2" s="278"/>
      <c r="D2" s="68" t="s">
        <v>76</v>
      </c>
      <c r="E2" s="69" t="s">
        <v>77</v>
      </c>
      <c r="F2" s="70" t="s">
        <v>78</v>
      </c>
    </row>
    <row r="3" spans="1:9" ht="15" customHeight="1" x14ac:dyDescent="0.25">
      <c r="A3" s="71" t="s">
        <v>79</v>
      </c>
      <c r="B3" s="279" t="s">
        <v>80</v>
      </c>
      <c r="C3" s="279"/>
      <c r="D3" s="161"/>
      <c r="E3" s="162"/>
      <c r="F3" s="72"/>
    </row>
    <row r="4" spans="1:9" ht="15" customHeight="1" x14ac:dyDescent="0.2">
      <c r="A4" s="73" t="s">
        <v>39</v>
      </c>
      <c r="B4" s="267" t="s">
        <v>81</v>
      </c>
      <c r="C4" s="268"/>
      <c r="D4" s="163" t="s">
        <v>82</v>
      </c>
      <c r="E4" s="164">
        <v>900</v>
      </c>
      <c r="F4" s="74"/>
      <c r="G4" s="266"/>
      <c r="H4" s="266"/>
      <c r="I4" s="75"/>
    </row>
    <row r="5" spans="1:9" ht="15" customHeight="1" x14ac:dyDescent="0.2">
      <c r="A5" s="73" t="s">
        <v>52</v>
      </c>
      <c r="B5" s="267" t="s">
        <v>83</v>
      </c>
      <c r="C5" s="268"/>
      <c r="D5" s="163" t="s">
        <v>84</v>
      </c>
      <c r="E5" s="164">
        <v>-5</v>
      </c>
      <c r="F5" s="74"/>
      <c r="G5" s="266"/>
      <c r="H5" s="266"/>
      <c r="I5" s="75"/>
    </row>
    <row r="6" spans="1:9" ht="15" customHeight="1" x14ac:dyDescent="0.2">
      <c r="A6" s="73" t="s">
        <v>57</v>
      </c>
      <c r="B6" s="267" t="s">
        <v>85</v>
      </c>
      <c r="C6" s="268"/>
      <c r="D6" s="163" t="s">
        <v>84</v>
      </c>
      <c r="E6" s="164">
        <v>29</v>
      </c>
      <c r="F6" s="74"/>
      <c r="G6" s="266"/>
      <c r="H6" s="266"/>
      <c r="I6" s="75"/>
    </row>
    <row r="7" spans="1:9" ht="42.75" customHeight="1" x14ac:dyDescent="0.2">
      <c r="A7" s="73" t="s">
        <v>59</v>
      </c>
      <c r="B7" s="267" t="s">
        <v>86</v>
      </c>
      <c r="C7" s="268"/>
      <c r="D7" s="163" t="s">
        <v>87</v>
      </c>
      <c r="E7" s="165" t="s">
        <v>88</v>
      </c>
      <c r="F7" s="76"/>
      <c r="G7" s="266"/>
      <c r="H7" s="266"/>
      <c r="I7" s="75"/>
    </row>
    <row r="8" spans="1:9" ht="15" customHeight="1" x14ac:dyDescent="0.2">
      <c r="A8" s="73" t="s">
        <v>89</v>
      </c>
      <c r="B8" s="144" t="s">
        <v>90</v>
      </c>
      <c r="C8" s="146"/>
      <c r="D8" s="163"/>
      <c r="E8" s="163" t="s">
        <v>91</v>
      </c>
      <c r="F8" s="74"/>
      <c r="G8" s="266"/>
      <c r="H8" s="266"/>
      <c r="I8" s="75"/>
    </row>
    <row r="9" spans="1:9" ht="56.1" customHeight="1" x14ac:dyDescent="0.2">
      <c r="A9" s="73" t="s">
        <v>92</v>
      </c>
      <c r="B9" s="267" t="s">
        <v>93</v>
      </c>
      <c r="C9" s="268"/>
      <c r="D9" s="163" t="s">
        <v>87</v>
      </c>
      <c r="E9" s="121" t="s">
        <v>240</v>
      </c>
      <c r="F9" s="77"/>
      <c r="G9" s="266"/>
      <c r="H9" s="266"/>
      <c r="I9" s="75"/>
    </row>
    <row r="10" spans="1:9" ht="14.25" x14ac:dyDescent="0.2">
      <c r="A10" s="73" t="s">
        <v>94</v>
      </c>
      <c r="B10" s="267" t="s">
        <v>95</v>
      </c>
      <c r="C10" s="268"/>
      <c r="D10" s="163" t="s">
        <v>96</v>
      </c>
      <c r="E10" s="163">
        <v>100</v>
      </c>
      <c r="F10" s="74"/>
      <c r="G10" s="266"/>
      <c r="H10" s="266"/>
      <c r="I10" s="78"/>
    </row>
    <row r="11" spans="1:9" ht="15" customHeight="1" x14ac:dyDescent="0.2">
      <c r="A11" s="79" t="s">
        <v>97</v>
      </c>
      <c r="B11" s="147" t="s">
        <v>98</v>
      </c>
      <c r="C11" s="148"/>
      <c r="D11" s="125"/>
      <c r="E11" s="163"/>
      <c r="F11" s="74"/>
    </row>
    <row r="12" spans="1:9" ht="15" customHeight="1" x14ac:dyDescent="0.2">
      <c r="A12" s="81" t="s">
        <v>69</v>
      </c>
      <c r="B12" s="267" t="s">
        <v>99</v>
      </c>
      <c r="C12" s="268"/>
      <c r="D12" s="125" t="s">
        <v>87</v>
      </c>
      <c r="E12" s="164" t="s">
        <v>100</v>
      </c>
      <c r="F12" s="76"/>
    </row>
    <row r="13" spans="1:9" ht="15" customHeight="1" x14ac:dyDescent="0.2">
      <c r="A13" s="81" t="s">
        <v>71</v>
      </c>
      <c r="B13" s="149" t="s">
        <v>101</v>
      </c>
      <c r="C13" s="150"/>
      <c r="D13" s="125" t="s">
        <v>87</v>
      </c>
      <c r="E13" s="164" t="s">
        <v>102</v>
      </c>
      <c r="F13" s="76"/>
    </row>
    <row r="14" spans="1:9" ht="15" customHeight="1" x14ac:dyDescent="0.2">
      <c r="A14" s="81" t="s">
        <v>103</v>
      </c>
      <c r="B14" s="149" t="s">
        <v>104</v>
      </c>
      <c r="C14" s="150"/>
      <c r="D14" s="125" t="s">
        <v>87</v>
      </c>
      <c r="E14" s="163" t="s">
        <v>105</v>
      </c>
      <c r="F14" s="74"/>
    </row>
    <row r="15" spans="1:9" ht="15" customHeight="1" x14ac:dyDescent="0.2">
      <c r="A15" s="255" t="s">
        <v>106</v>
      </c>
      <c r="B15" s="257" t="s">
        <v>107</v>
      </c>
      <c r="C15" s="258"/>
      <c r="D15" s="237" t="s">
        <v>108</v>
      </c>
      <c r="E15" s="237" t="s">
        <v>102</v>
      </c>
      <c r="F15" s="239"/>
    </row>
    <row r="16" spans="1:9" ht="15" customHeight="1" x14ac:dyDescent="0.2">
      <c r="A16" s="256"/>
      <c r="B16" s="259"/>
      <c r="C16" s="260"/>
      <c r="D16" s="238"/>
      <c r="E16" s="238"/>
      <c r="F16" s="240"/>
    </row>
    <row r="17" spans="1:6" ht="15" customHeight="1" x14ac:dyDescent="0.2">
      <c r="A17" s="255" t="s">
        <v>109</v>
      </c>
      <c r="B17" s="257" t="s">
        <v>110</v>
      </c>
      <c r="C17" s="258"/>
      <c r="D17" s="237" t="s">
        <v>108</v>
      </c>
      <c r="E17" s="237" t="s">
        <v>102</v>
      </c>
      <c r="F17" s="239"/>
    </row>
    <row r="18" spans="1:6" ht="15" customHeight="1" x14ac:dyDescent="0.2">
      <c r="A18" s="256"/>
      <c r="B18" s="259"/>
      <c r="C18" s="260"/>
      <c r="D18" s="238"/>
      <c r="E18" s="238"/>
      <c r="F18" s="240"/>
    </row>
    <row r="19" spans="1:6" ht="15" customHeight="1" x14ac:dyDescent="0.2">
      <c r="A19" s="81" t="s">
        <v>111</v>
      </c>
      <c r="B19" s="149" t="s">
        <v>112</v>
      </c>
      <c r="C19" s="150"/>
      <c r="D19" s="125" t="s">
        <v>113</v>
      </c>
      <c r="E19" s="163">
        <v>1</v>
      </c>
      <c r="F19" s="74"/>
    </row>
    <row r="20" spans="1:6" ht="15" customHeight="1" x14ac:dyDescent="0.2">
      <c r="A20" s="79" t="s">
        <v>114</v>
      </c>
      <c r="B20" s="262" t="s">
        <v>115</v>
      </c>
      <c r="C20" s="263"/>
      <c r="D20" s="125"/>
      <c r="E20" s="163"/>
      <c r="F20" s="74"/>
    </row>
    <row r="21" spans="1:6" ht="15" customHeight="1" x14ac:dyDescent="0.2">
      <c r="A21" s="81" t="s">
        <v>116</v>
      </c>
      <c r="B21" s="149" t="s">
        <v>117</v>
      </c>
      <c r="C21" s="150"/>
      <c r="D21" s="125" t="s">
        <v>118</v>
      </c>
      <c r="E21" s="163">
        <v>110</v>
      </c>
      <c r="F21" s="74"/>
    </row>
    <row r="22" spans="1:6" ht="15" customHeight="1" x14ac:dyDescent="0.2">
      <c r="A22" s="81" t="s">
        <v>119</v>
      </c>
      <c r="B22" s="152" t="s">
        <v>120</v>
      </c>
      <c r="C22" s="153"/>
      <c r="D22" s="125" t="s">
        <v>118</v>
      </c>
      <c r="E22" s="163">
        <v>123</v>
      </c>
      <c r="F22" s="74"/>
    </row>
    <row r="23" spans="1:6" ht="15" customHeight="1" x14ac:dyDescent="0.2">
      <c r="A23" s="120" t="s">
        <v>121</v>
      </c>
      <c r="B23" s="154" t="s">
        <v>122</v>
      </c>
      <c r="C23" s="155"/>
      <c r="D23" s="166" t="s">
        <v>123</v>
      </c>
      <c r="E23" s="164">
        <v>50</v>
      </c>
      <c r="F23" s="74"/>
    </row>
    <row r="24" spans="1:6" ht="15" customHeight="1" x14ac:dyDescent="0.2">
      <c r="A24" s="81" t="s">
        <v>124</v>
      </c>
      <c r="B24" s="149" t="s">
        <v>125</v>
      </c>
      <c r="C24" s="150"/>
      <c r="D24" s="125"/>
      <c r="E24" s="163"/>
      <c r="F24" s="74"/>
    </row>
    <row r="25" spans="1:6" ht="15" customHeight="1" x14ac:dyDescent="0.2">
      <c r="A25" s="81" t="s">
        <v>126</v>
      </c>
      <c r="B25" s="152" t="s">
        <v>127</v>
      </c>
      <c r="C25" s="153"/>
      <c r="D25" s="125" t="s">
        <v>128</v>
      </c>
      <c r="E25" s="163">
        <v>550</v>
      </c>
      <c r="F25" s="74"/>
    </row>
    <row r="26" spans="1:6" ht="15" customHeight="1" x14ac:dyDescent="0.2">
      <c r="A26" s="81" t="s">
        <v>129</v>
      </c>
      <c r="B26" s="152" t="s">
        <v>130</v>
      </c>
      <c r="C26" s="153"/>
      <c r="D26" s="125" t="s">
        <v>131</v>
      </c>
      <c r="E26" s="167">
        <v>230</v>
      </c>
      <c r="F26" s="82"/>
    </row>
    <row r="27" spans="1:6" ht="14.25" x14ac:dyDescent="0.2">
      <c r="A27" s="81" t="s">
        <v>132</v>
      </c>
      <c r="B27" s="269" t="s">
        <v>133</v>
      </c>
      <c r="C27" s="270"/>
      <c r="D27" s="125"/>
      <c r="E27" s="163"/>
      <c r="F27" s="74"/>
    </row>
    <row r="28" spans="1:6" ht="14.25" x14ac:dyDescent="0.2">
      <c r="A28" s="81" t="s">
        <v>134</v>
      </c>
      <c r="B28" s="251" t="s">
        <v>135</v>
      </c>
      <c r="C28" s="252"/>
      <c r="D28" s="166" t="s">
        <v>136</v>
      </c>
      <c r="E28" s="126" t="s">
        <v>102</v>
      </c>
      <c r="F28" s="74"/>
    </row>
    <row r="29" spans="1:6" ht="15" customHeight="1" x14ac:dyDescent="0.2">
      <c r="A29" s="79" t="s">
        <v>137</v>
      </c>
      <c r="B29" s="156" t="s">
        <v>138</v>
      </c>
      <c r="C29" s="157"/>
      <c r="D29" s="125"/>
      <c r="E29" s="126"/>
      <c r="F29" s="83"/>
    </row>
    <row r="30" spans="1:6" s="84" customFormat="1" ht="15" customHeight="1" x14ac:dyDescent="0.25">
      <c r="A30" s="81" t="s">
        <v>139</v>
      </c>
      <c r="B30" s="152" t="s">
        <v>104</v>
      </c>
      <c r="C30" s="153"/>
      <c r="D30" s="125"/>
      <c r="E30" s="168" t="s">
        <v>140</v>
      </c>
      <c r="F30" s="83"/>
    </row>
    <row r="31" spans="1:6" s="84" customFormat="1" ht="15" customHeight="1" x14ac:dyDescent="0.25">
      <c r="A31" s="81" t="s">
        <v>141</v>
      </c>
      <c r="B31" s="152" t="s">
        <v>142</v>
      </c>
      <c r="C31" s="153"/>
      <c r="D31" s="125"/>
      <c r="E31" s="126" t="s">
        <v>143</v>
      </c>
      <c r="F31" s="83"/>
    </row>
    <row r="32" spans="1:6" s="84" customFormat="1" ht="15" customHeight="1" x14ac:dyDescent="0.25">
      <c r="A32" s="81" t="s">
        <v>144</v>
      </c>
      <c r="B32" s="152" t="s">
        <v>145</v>
      </c>
      <c r="C32" s="153"/>
      <c r="D32" s="125"/>
      <c r="E32" s="126" t="s">
        <v>146</v>
      </c>
      <c r="F32" s="83"/>
    </row>
    <row r="33" spans="1:6" s="84" customFormat="1" ht="15" customHeight="1" x14ac:dyDescent="0.25">
      <c r="A33" s="81" t="s">
        <v>147</v>
      </c>
      <c r="B33" s="152" t="s">
        <v>148</v>
      </c>
      <c r="C33" s="157"/>
      <c r="D33" s="125"/>
      <c r="E33" s="126" t="s">
        <v>149</v>
      </c>
      <c r="F33" s="83"/>
    </row>
    <row r="34" spans="1:6" s="84" customFormat="1" ht="15" customHeight="1" x14ac:dyDescent="0.25">
      <c r="A34" s="81" t="s">
        <v>150</v>
      </c>
      <c r="B34" s="152" t="s">
        <v>151</v>
      </c>
      <c r="C34" s="153"/>
      <c r="D34" s="125"/>
      <c r="E34" s="163" t="s">
        <v>152</v>
      </c>
      <c r="F34" s="74"/>
    </row>
    <row r="35" spans="1:6" s="84" customFormat="1" ht="15" customHeight="1" x14ac:dyDescent="0.25">
      <c r="A35" s="81" t="s">
        <v>153</v>
      </c>
      <c r="B35" s="152" t="s">
        <v>154</v>
      </c>
      <c r="C35" s="153"/>
      <c r="D35" s="125"/>
      <c r="E35" s="163"/>
      <c r="F35" s="74"/>
    </row>
    <row r="36" spans="1:6" s="84" customFormat="1" ht="15" customHeight="1" x14ac:dyDescent="0.25">
      <c r="A36" s="81" t="s">
        <v>155</v>
      </c>
      <c r="B36" s="158" t="s">
        <v>156</v>
      </c>
      <c r="C36" s="153"/>
      <c r="D36" s="125" t="s">
        <v>157</v>
      </c>
      <c r="E36" s="169">
        <v>53.7</v>
      </c>
      <c r="F36" s="83"/>
    </row>
    <row r="37" spans="1:6" s="84" customFormat="1" ht="15" customHeight="1" x14ac:dyDescent="0.25">
      <c r="A37" s="81" t="s">
        <v>158</v>
      </c>
      <c r="B37" s="158" t="s">
        <v>159</v>
      </c>
      <c r="C37" s="153"/>
      <c r="D37" s="125" t="s">
        <v>160</v>
      </c>
      <c r="E37" s="163">
        <v>3814</v>
      </c>
      <c r="F37" s="83"/>
    </row>
    <row r="38" spans="1:6" s="84" customFormat="1" ht="15" customHeight="1" x14ac:dyDescent="0.25">
      <c r="A38" s="81" t="s">
        <v>161</v>
      </c>
      <c r="B38" s="158" t="s">
        <v>162</v>
      </c>
      <c r="C38" s="153"/>
      <c r="D38" s="125" t="s">
        <v>160</v>
      </c>
      <c r="E38" s="164">
        <v>1100</v>
      </c>
      <c r="F38" s="83"/>
    </row>
    <row r="39" spans="1:6" ht="15" customHeight="1" x14ac:dyDescent="0.2">
      <c r="A39" s="81" t="s">
        <v>163</v>
      </c>
      <c r="B39" s="152" t="s">
        <v>164</v>
      </c>
      <c r="C39" s="153"/>
      <c r="D39" s="125"/>
      <c r="E39" s="163"/>
      <c r="F39" s="74"/>
    </row>
    <row r="40" spans="1:6" ht="14.25" x14ac:dyDescent="0.2">
      <c r="A40" s="81" t="s">
        <v>165</v>
      </c>
      <c r="B40" s="253" t="s">
        <v>166</v>
      </c>
      <c r="C40" s="254"/>
      <c r="D40" s="125" t="s">
        <v>160</v>
      </c>
      <c r="E40" s="126" t="s">
        <v>102</v>
      </c>
      <c r="F40" s="74"/>
    </row>
    <row r="41" spans="1:6" ht="15" customHeight="1" x14ac:dyDescent="0.2">
      <c r="A41" s="81" t="s">
        <v>167</v>
      </c>
      <c r="B41" s="272" t="s">
        <v>168</v>
      </c>
      <c r="C41" s="273"/>
      <c r="D41" s="125" t="s">
        <v>160</v>
      </c>
      <c r="E41" s="163" t="s">
        <v>102</v>
      </c>
      <c r="F41" s="74"/>
    </row>
    <row r="42" spans="1:6" ht="15" customHeight="1" x14ac:dyDescent="0.2">
      <c r="A42" s="120" t="s">
        <v>169</v>
      </c>
      <c r="B42" s="272" t="s">
        <v>170</v>
      </c>
      <c r="C42" s="273"/>
      <c r="D42" s="166"/>
      <c r="E42" s="163" t="s">
        <v>171</v>
      </c>
      <c r="F42" s="74"/>
    </row>
    <row r="43" spans="1:6" ht="15" customHeight="1" x14ac:dyDescent="0.2">
      <c r="A43" s="120" t="s">
        <v>172</v>
      </c>
      <c r="B43" s="272" t="s">
        <v>173</v>
      </c>
      <c r="C43" s="273"/>
      <c r="D43" s="166"/>
      <c r="E43" s="163" t="s">
        <v>174</v>
      </c>
      <c r="F43" s="74"/>
    </row>
    <row r="44" spans="1:6" ht="15" customHeight="1" x14ac:dyDescent="0.2">
      <c r="A44" s="79">
        <v>5</v>
      </c>
      <c r="B44" s="151" t="s">
        <v>175</v>
      </c>
      <c r="C44" s="159"/>
      <c r="D44" s="170"/>
      <c r="E44" s="163"/>
      <c r="F44" s="74"/>
    </row>
    <row r="45" spans="1:6" ht="15" customHeight="1" x14ac:dyDescent="0.2">
      <c r="A45" s="81" t="s">
        <v>176</v>
      </c>
      <c r="B45" s="271" t="s">
        <v>177</v>
      </c>
      <c r="C45" s="271" t="s">
        <v>178</v>
      </c>
      <c r="D45" s="122" t="s">
        <v>87</v>
      </c>
      <c r="E45" s="123" t="s">
        <v>179</v>
      </c>
      <c r="F45" s="74"/>
    </row>
    <row r="46" spans="1:6" ht="15" customHeight="1" x14ac:dyDescent="0.2">
      <c r="A46" s="81" t="s">
        <v>180</v>
      </c>
      <c r="B46" s="272" t="s">
        <v>181</v>
      </c>
      <c r="C46" s="273"/>
      <c r="D46" s="122" t="s">
        <v>87</v>
      </c>
      <c r="E46" s="123" t="s">
        <v>182</v>
      </c>
      <c r="F46" s="74"/>
    </row>
    <row r="47" spans="1:6" ht="15" customHeight="1" x14ac:dyDescent="0.2">
      <c r="A47" s="81" t="s">
        <v>183</v>
      </c>
      <c r="B47" s="272" t="s">
        <v>184</v>
      </c>
      <c r="C47" s="273"/>
      <c r="D47" s="122" t="s">
        <v>87</v>
      </c>
      <c r="E47" s="123" t="s">
        <v>182</v>
      </c>
      <c r="F47" s="74"/>
    </row>
    <row r="48" spans="1:6" ht="15" customHeight="1" x14ac:dyDescent="0.2">
      <c r="A48" s="81" t="s">
        <v>185</v>
      </c>
      <c r="B48" s="272" t="s">
        <v>186</v>
      </c>
      <c r="C48" s="273"/>
      <c r="D48" s="122" t="s">
        <v>87</v>
      </c>
      <c r="E48" s="123" t="s">
        <v>182</v>
      </c>
      <c r="F48" s="74"/>
    </row>
    <row r="49" spans="1:6" ht="15" customHeight="1" x14ac:dyDescent="0.2">
      <c r="A49" s="81" t="s">
        <v>187</v>
      </c>
      <c r="B49" s="271" t="s">
        <v>188</v>
      </c>
      <c r="C49" s="271" t="s">
        <v>178</v>
      </c>
      <c r="D49" s="122" t="s">
        <v>87</v>
      </c>
      <c r="E49" s="123" t="s">
        <v>179</v>
      </c>
      <c r="F49" s="74"/>
    </row>
    <row r="50" spans="1:6" ht="15" customHeight="1" x14ac:dyDescent="0.2">
      <c r="A50" s="81" t="s">
        <v>189</v>
      </c>
      <c r="B50" s="272" t="s">
        <v>190</v>
      </c>
      <c r="C50" s="273"/>
      <c r="D50" s="122" t="s">
        <v>87</v>
      </c>
      <c r="E50" s="123" t="s">
        <v>182</v>
      </c>
      <c r="F50" s="74"/>
    </row>
    <row r="51" spans="1:6" ht="15" customHeight="1" x14ac:dyDescent="0.2">
      <c r="A51" s="81" t="s">
        <v>191</v>
      </c>
      <c r="B51" s="272" t="s">
        <v>192</v>
      </c>
      <c r="C51" s="273"/>
      <c r="D51" s="122" t="s">
        <v>87</v>
      </c>
      <c r="E51" s="123" t="s">
        <v>182</v>
      </c>
      <c r="F51" s="74"/>
    </row>
    <row r="52" spans="1:6" ht="15" customHeight="1" x14ac:dyDescent="0.2">
      <c r="A52" s="81" t="s">
        <v>193</v>
      </c>
      <c r="B52" s="272" t="s">
        <v>194</v>
      </c>
      <c r="C52" s="273"/>
      <c r="D52" s="122" t="s">
        <v>87</v>
      </c>
      <c r="E52" s="123" t="s">
        <v>182</v>
      </c>
      <c r="F52" s="74"/>
    </row>
    <row r="53" spans="1:6" ht="15" customHeight="1" x14ac:dyDescent="0.2">
      <c r="A53" s="81" t="s">
        <v>195</v>
      </c>
      <c r="B53" s="144" t="s">
        <v>196</v>
      </c>
      <c r="C53" s="145"/>
      <c r="D53" s="170" t="s">
        <v>87</v>
      </c>
      <c r="E53" s="170" t="s">
        <v>197</v>
      </c>
      <c r="F53" s="74"/>
    </row>
    <row r="54" spans="1:6" ht="15" customHeight="1" x14ac:dyDescent="0.2">
      <c r="A54" s="79" t="s">
        <v>198</v>
      </c>
      <c r="B54" s="264" t="s">
        <v>199</v>
      </c>
      <c r="C54" s="265"/>
      <c r="D54" s="75" t="s">
        <v>87</v>
      </c>
      <c r="E54" s="171" t="s">
        <v>197</v>
      </c>
      <c r="F54" s="74"/>
    </row>
    <row r="55" spans="1:6" ht="29.1" customHeight="1" x14ac:dyDescent="0.2">
      <c r="A55" s="79" t="s">
        <v>200</v>
      </c>
      <c r="B55" s="264" t="s">
        <v>201</v>
      </c>
      <c r="C55" s="265"/>
      <c r="D55" s="172" t="s">
        <v>87</v>
      </c>
      <c r="E55" s="170" t="s">
        <v>202</v>
      </c>
      <c r="F55" s="74"/>
    </row>
    <row r="56" spans="1:6" ht="36" customHeight="1" x14ac:dyDescent="0.2">
      <c r="A56" s="79" t="s">
        <v>203</v>
      </c>
      <c r="B56" s="264" t="s">
        <v>204</v>
      </c>
      <c r="C56" s="265"/>
      <c r="D56" s="172" t="s">
        <v>87</v>
      </c>
      <c r="E56" s="170" t="s">
        <v>202</v>
      </c>
      <c r="F56" s="74"/>
    </row>
    <row r="57" spans="1:6" ht="30" customHeight="1" x14ac:dyDescent="0.2">
      <c r="A57" s="79" t="s">
        <v>205</v>
      </c>
      <c r="B57" s="264" t="s">
        <v>206</v>
      </c>
      <c r="C57" s="265"/>
      <c r="D57" s="172" t="s">
        <v>87</v>
      </c>
      <c r="E57" s="170" t="s">
        <v>202</v>
      </c>
      <c r="F57" s="74"/>
    </row>
    <row r="58" spans="1:6" ht="15" customHeight="1" x14ac:dyDescent="0.2">
      <c r="A58" s="79" t="s">
        <v>207</v>
      </c>
      <c r="B58" s="151" t="s">
        <v>208</v>
      </c>
      <c r="C58" s="160"/>
      <c r="D58" s="172"/>
      <c r="E58" s="170"/>
      <c r="F58" s="74"/>
    </row>
    <row r="59" spans="1:6" ht="15" customHeight="1" x14ac:dyDescent="0.2">
      <c r="A59" s="81" t="s">
        <v>209</v>
      </c>
      <c r="B59" s="144" t="s">
        <v>210</v>
      </c>
      <c r="C59" s="143"/>
      <c r="D59" s="172" t="s">
        <v>211</v>
      </c>
      <c r="E59" s="170" t="s">
        <v>202</v>
      </c>
      <c r="F59" s="74"/>
    </row>
    <row r="60" spans="1:6" ht="15" customHeight="1" x14ac:dyDescent="0.2">
      <c r="A60" s="81" t="s">
        <v>212</v>
      </c>
      <c r="B60" s="144" t="s">
        <v>213</v>
      </c>
      <c r="C60" s="143"/>
      <c r="D60" s="172" t="s">
        <v>211</v>
      </c>
      <c r="E60" s="170" t="s">
        <v>202</v>
      </c>
      <c r="F60" s="74"/>
    </row>
    <row r="61" spans="1:6" ht="15" customHeight="1" x14ac:dyDescent="0.2">
      <c r="A61" s="81" t="s">
        <v>214</v>
      </c>
      <c r="B61" s="144" t="s">
        <v>215</v>
      </c>
      <c r="C61" s="143"/>
      <c r="D61" s="172" t="s">
        <v>211</v>
      </c>
      <c r="E61" s="170" t="s">
        <v>202</v>
      </c>
      <c r="F61" s="74"/>
    </row>
    <row r="62" spans="1:6" ht="30.75" customHeight="1" x14ac:dyDescent="0.2">
      <c r="A62" s="124" t="s">
        <v>216</v>
      </c>
      <c r="B62" s="280" t="s">
        <v>217</v>
      </c>
      <c r="C62" s="280"/>
      <c r="D62" s="125"/>
      <c r="E62" s="126" t="s">
        <v>182</v>
      </c>
      <c r="F62" s="74"/>
    </row>
    <row r="63" spans="1:6" ht="15" customHeight="1" x14ac:dyDescent="0.2">
      <c r="A63" s="124" t="s">
        <v>218</v>
      </c>
      <c r="B63" s="280" t="s">
        <v>219</v>
      </c>
      <c r="C63" s="280"/>
      <c r="D63" s="125" t="s">
        <v>108</v>
      </c>
      <c r="E63" s="126" t="s">
        <v>220</v>
      </c>
      <c r="F63" s="83"/>
    </row>
    <row r="64" spans="1:6" s="84" customFormat="1" ht="15" customHeight="1" x14ac:dyDescent="0.25">
      <c r="A64" s="81"/>
      <c r="B64" s="144"/>
      <c r="C64" s="159"/>
      <c r="D64" s="170"/>
      <c r="E64" s="126"/>
      <c r="F64" s="83"/>
    </row>
    <row r="65" spans="1:6" s="84" customFormat="1" ht="15" customHeight="1" x14ac:dyDescent="0.25">
      <c r="A65" s="86" t="s">
        <v>221</v>
      </c>
      <c r="B65" s="261"/>
      <c r="C65" s="261"/>
      <c r="D65" s="80"/>
      <c r="E65" s="87"/>
      <c r="F65" s="88"/>
    </row>
    <row r="66" spans="1:6" s="84" customFormat="1" ht="30" customHeight="1" x14ac:dyDescent="0.25">
      <c r="A66" s="241" t="s">
        <v>222</v>
      </c>
      <c r="B66" s="242"/>
      <c r="C66" s="242"/>
      <c r="D66" s="242"/>
      <c r="E66" s="242"/>
      <c r="F66" s="243"/>
    </row>
    <row r="67" spans="1:6" s="84" customFormat="1" ht="30" customHeight="1" x14ac:dyDescent="0.25">
      <c r="A67" s="241" t="s">
        <v>223</v>
      </c>
      <c r="B67" s="242"/>
      <c r="C67" s="242"/>
      <c r="D67" s="242"/>
      <c r="E67" s="242"/>
      <c r="F67" s="243"/>
    </row>
    <row r="68" spans="1:6" s="84" customFormat="1" ht="30" customHeight="1" x14ac:dyDescent="0.25">
      <c r="A68" s="241" t="s">
        <v>241</v>
      </c>
      <c r="B68" s="242"/>
      <c r="C68" s="242"/>
      <c r="D68" s="242"/>
      <c r="E68" s="242"/>
      <c r="F68" s="243"/>
    </row>
    <row r="69" spans="1:6" ht="30" customHeight="1" x14ac:dyDescent="0.2">
      <c r="A69" s="241" t="s">
        <v>224</v>
      </c>
      <c r="B69" s="242"/>
      <c r="C69" s="242"/>
      <c r="D69" s="242"/>
      <c r="E69" s="242"/>
      <c r="F69" s="243"/>
    </row>
    <row r="70" spans="1:6" ht="30" customHeight="1" x14ac:dyDescent="0.2">
      <c r="A70" s="241" t="s">
        <v>225</v>
      </c>
      <c r="B70" s="242"/>
      <c r="C70" s="242"/>
      <c r="D70" s="242"/>
      <c r="E70" s="242"/>
      <c r="F70" s="243"/>
    </row>
    <row r="71" spans="1:6" ht="15" customHeight="1" x14ac:dyDescent="0.2">
      <c r="A71" s="89"/>
      <c r="B71" s="244"/>
      <c r="C71" s="244"/>
      <c r="D71" s="90"/>
      <c r="E71" s="91"/>
      <c r="F71" s="92"/>
    </row>
    <row r="72" spans="1:6" ht="15" x14ac:dyDescent="0.2">
      <c r="A72" s="81"/>
      <c r="B72" s="93"/>
      <c r="C72" s="94"/>
      <c r="D72" s="95"/>
      <c r="E72" s="80"/>
      <c r="F72" s="96"/>
    </row>
    <row r="73" spans="1:6" ht="15" x14ac:dyDescent="0.2">
      <c r="A73" s="97"/>
      <c r="B73" s="98"/>
      <c r="C73" s="99"/>
      <c r="D73" s="100"/>
      <c r="E73" s="85"/>
      <c r="F73" s="101"/>
    </row>
    <row r="74" spans="1:6" ht="15" x14ac:dyDescent="0.2">
      <c r="A74" s="97"/>
      <c r="B74" s="98"/>
      <c r="C74" s="99"/>
      <c r="D74" s="100"/>
      <c r="E74" s="85"/>
      <c r="F74" s="101"/>
    </row>
    <row r="75" spans="1:6" ht="15" x14ac:dyDescent="0.2">
      <c r="A75" s="97"/>
      <c r="B75" s="102"/>
      <c r="C75" s="99"/>
      <c r="D75" s="100"/>
      <c r="E75" s="85"/>
      <c r="F75" s="101"/>
    </row>
    <row r="76" spans="1:6" ht="15" x14ac:dyDescent="0.2">
      <c r="A76" s="245" t="s">
        <v>226</v>
      </c>
      <c r="B76" s="246"/>
      <c r="C76" s="247"/>
      <c r="D76" s="248" t="s">
        <v>30</v>
      </c>
      <c r="E76" s="249"/>
      <c r="F76" s="250"/>
    </row>
    <row r="77" spans="1:6" ht="15" x14ac:dyDescent="0.2">
      <c r="A77" s="103"/>
      <c r="B77" s="102"/>
      <c r="C77" s="99"/>
      <c r="D77" s="104"/>
      <c r="E77" s="105"/>
      <c r="F77" s="106"/>
    </row>
    <row r="78" spans="1:6" ht="15" x14ac:dyDescent="0.2">
      <c r="A78" s="103" t="s">
        <v>227</v>
      </c>
      <c r="B78" s="102"/>
      <c r="C78" s="107"/>
      <c r="D78" s="108" t="s">
        <v>73</v>
      </c>
      <c r="E78" s="98"/>
      <c r="F78" s="109"/>
    </row>
    <row r="79" spans="1:6" ht="15.75" thickBot="1" x14ac:dyDescent="0.25">
      <c r="A79" s="110"/>
      <c r="B79" s="111"/>
      <c r="C79" s="112"/>
      <c r="D79" s="113"/>
      <c r="E79" s="114"/>
      <c r="F79" s="115"/>
    </row>
    <row r="80" spans="1:6" ht="14.25" x14ac:dyDescent="0.2">
      <c r="A80" s="116"/>
      <c r="B80" s="117"/>
      <c r="C80" s="117"/>
      <c r="D80" s="116"/>
      <c r="E80" s="116"/>
      <c r="F80" s="116"/>
    </row>
  </sheetData>
  <mergeCells count="57">
    <mergeCell ref="B48:C48"/>
    <mergeCell ref="B49:C49"/>
    <mergeCell ref="B50:C50"/>
    <mergeCell ref="B51:C51"/>
    <mergeCell ref="B52:C52"/>
    <mergeCell ref="A70:F70"/>
    <mergeCell ref="B62:C62"/>
    <mergeCell ref="B63:C63"/>
    <mergeCell ref="A69:F69"/>
    <mergeCell ref="B55:C55"/>
    <mergeCell ref="B56:C56"/>
    <mergeCell ref="B57:C57"/>
    <mergeCell ref="G9:H9"/>
    <mergeCell ref="A1:F1"/>
    <mergeCell ref="B2:C2"/>
    <mergeCell ref="B3:C3"/>
    <mergeCell ref="B4:C4"/>
    <mergeCell ref="G4:H4"/>
    <mergeCell ref="B5:C5"/>
    <mergeCell ref="G5:H5"/>
    <mergeCell ref="B6:C6"/>
    <mergeCell ref="G6:H6"/>
    <mergeCell ref="B7:C7"/>
    <mergeCell ref="G7:H7"/>
    <mergeCell ref="G8:H8"/>
    <mergeCell ref="B27:C27"/>
    <mergeCell ref="B9:C9"/>
    <mergeCell ref="B45:C45"/>
    <mergeCell ref="B46:C46"/>
    <mergeCell ref="B47:C47"/>
    <mergeCell ref="B41:C41"/>
    <mergeCell ref="B42:C42"/>
    <mergeCell ref="B10:C10"/>
    <mergeCell ref="B43:C43"/>
    <mergeCell ref="G10:H10"/>
    <mergeCell ref="B12:C12"/>
    <mergeCell ref="A15:A16"/>
    <mergeCell ref="B15:C16"/>
    <mergeCell ref="D15:D16"/>
    <mergeCell ref="E15:E16"/>
    <mergeCell ref="F15:F16"/>
    <mergeCell ref="E17:E18"/>
    <mergeCell ref="F17:F18"/>
    <mergeCell ref="A68:F68"/>
    <mergeCell ref="B71:C71"/>
    <mergeCell ref="A76:C76"/>
    <mergeCell ref="D76:F76"/>
    <mergeCell ref="A67:F67"/>
    <mergeCell ref="B28:C28"/>
    <mergeCell ref="B40:C40"/>
    <mergeCell ref="A17:A18"/>
    <mergeCell ref="B17:C18"/>
    <mergeCell ref="D17:D18"/>
    <mergeCell ref="B65:C65"/>
    <mergeCell ref="A66:F66"/>
    <mergeCell ref="B20:C20"/>
    <mergeCell ref="B54:C54"/>
  </mergeCells>
  <phoneticPr fontId="31" type="noConversion"/>
  <printOptions horizontalCentered="1"/>
  <pageMargins left="0.19685039370078741" right="0.19685039370078741" top="0.74803149606299213" bottom="0.19685039370078741"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14D6-3426-43BD-8C9F-C40A88A5497E}">
  <sheetPr>
    <pageSetUpPr fitToPage="1"/>
  </sheetPr>
  <dimension ref="B1:H23"/>
  <sheetViews>
    <sheetView showGridLines="0" tabSelected="1" view="pageBreakPreview" zoomScale="80" zoomScaleNormal="100" zoomScaleSheetLayoutView="80" workbookViewId="0">
      <selection activeCell="K4" sqref="K4"/>
    </sheetView>
  </sheetViews>
  <sheetFormatPr baseColWidth="10" defaultColWidth="11.42578125" defaultRowHeight="12" x14ac:dyDescent="0.2"/>
  <cols>
    <col min="1" max="1" width="3.5703125" style="127" customWidth="1"/>
    <col min="2" max="2" width="9.85546875" style="127" customWidth="1"/>
    <col min="3" max="3" width="11.5703125" style="127" customWidth="1"/>
    <col min="4" max="4" width="36.5703125" style="127" customWidth="1"/>
    <col min="5" max="6" width="21" style="127" customWidth="1"/>
    <col min="7" max="16384" width="11.42578125" style="127"/>
  </cols>
  <sheetData>
    <row r="1" spans="2:8" ht="19.5" customHeight="1" x14ac:dyDescent="0.2">
      <c r="B1" s="281" t="s">
        <v>228</v>
      </c>
      <c r="C1" s="281"/>
      <c r="D1" s="281"/>
      <c r="E1" s="281"/>
      <c r="F1" s="281"/>
    </row>
    <row r="2" spans="2:8" s="129" customFormat="1" ht="26.25" customHeight="1" x14ac:dyDescent="0.25">
      <c r="B2" s="282" t="str">
        <f>'HCTG '!A1</f>
        <v>HOJA DE CARACTERÍSTICAS TÉCNICAS GARANTIZADAS
 NUEVO REACTOR DE LÍNEA 
1X220 kV NUEVA POZO ALMONTE-RONCACHO, EN S/E RONCACHO
ENG-OA-RON-SE-EL-HD-001(0) HCTG AISLADOR DE PEDESTAL 123 kV</v>
      </c>
      <c r="C2" s="282"/>
      <c r="D2" s="282"/>
      <c r="E2" s="282"/>
      <c r="F2" s="282"/>
      <c r="G2" s="128"/>
      <c r="H2" s="128"/>
    </row>
    <row r="3" spans="2:8" s="129" customFormat="1" ht="57.75" customHeight="1" thickBot="1" x14ac:dyDescent="0.3">
      <c r="B3" s="283"/>
      <c r="C3" s="283"/>
      <c r="D3" s="283"/>
      <c r="E3" s="283"/>
      <c r="F3" s="283"/>
      <c r="G3" s="128"/>
      <c r="H3" s="128"/>
    </row>
    <row r="4" spans="2:8" ht="117" customHeight="1" thickBot="1" x14ac:dyDescent="0.25">
      <c r="B4" s="284" t="s">
        <v>229</v>
      </c>
      <c r="C4" s="285"/>
      <c r="D4" s="285"/>
      <c r="E4" s="285"/>
      <c r="F4" s="286"/>
      <c r="H4" s="130"/>
    </row>
    <row r="5" spans="2:8" ht="27" customHeight="1" thickBot="1" x14ac:dyDescent="0.25">
      <c r="B5" s="287" t="s">
        <v>230</v>
      </c>
      <c r="C5" s="288"/>
      <c r="D5" s="289"/>
      <c r="E5" s="290" t="s">
        <v>231</v>
      </c>
      <c r="F5" s="292" t="s">
        <v>232</v>
      </c>
    </row>
    <row r="6" spans="2:8" ht="33.75" customHeight="1" thickBot="1" x14ac:dyDescent="0.25">
      <c r="B6" s="174" t="s">
        <v>233</v>
      </c>
      <c r="C6" s="173" t="s">
        <v>234</v>
      </c>
      <c r="D6" s="173" t="s">
        <v>235</v>
      </c>
      <c r="E6" s="291"/>
      <c r="F6" s="293"/>
    </row>
    <row r="7" spans="2:8" ht="19.5" customHeight="1" x14ac:dyDescent="0.2">
      <c r="B7" s="296"/>
      <c r="C7" s="299"/>
      <c r="D7" s="299"/>
      <c r="E7" s="299"/>
      <c r="F7" s="301"/>
    </row>
    <row r="8" spans="2:8" ht="19.5" customHeight="1" x14ac:dyDescent="0.2">
      <c r="B8" s="297"/>
      <c r="C8" s="290"/>
      <c r="D8" s="290"/>
      <c r="E8" s="290"/>
      <c r="F8" s="292"/>
    </row>
    <row r="9" spans="2:8" ht="19.5" customHeight="1" x14ac:dyDescent="0.2">
      <c r="B9" s="297"/>
      <c r="C9" s="290"/>
      <c r="D9" s="290"/>
      <c r="E9" s="290"/>
      <c r="F9" s="292"/>
    </row>
    <row r="10" spans="2:8" ht="19.5" customHeight="1" x14ac:dyDescent="0.2">
      <c r="B10" s="297"/>
      <c r="C10" s="290"/>
      <c r="D10" s="290"/>
      <c r="E10" s="290"/>
      <c r="F10" s="292"/>
    </row>
    <row r="11" spans="2:8" ht="19.5" customHeight="1" x14ac:dyDescent="0.2">
      <c r="B11" s="297"/>
      <c r="C11" s="290"/>
      <c r="D11" s="290"/>
      <c r="E11" s="290"/>
      <c r="F11" s="292"/>
    </row>
    <row r="12" spans="2:8" ht="19.5" customHeight="1" x14ac:dyDescent="0.2">
      <c r="B12" s="297"/>
      <c r="C12" s="290"/>
      <c r="D12" s="290"/>
      <c r="E12" s="290"/>
      <c r="F12" s="292"/>
    </row>
    <row r="13" spans="2:8" ht="19.5" customHeight="1" x14ac:dyDescent="0.2">
      <c r="B13" s="297"/>
      <c r="C13" s="290"/>
      <c r="D13" s="290"/>
      <c r="E13" s="290"/>
      <c r="F13" s="292"/>
    </row>
    <row r="14" spans="2:8" ht="19.5" customHeight="1" x14ac:dyDescent="0.2">
      <c r="B14" s="297"/>
      <c r="C14" s="290"/>
      <c r="D14" s="290"/>
      <c r="E14" s="290"/>
      <c r="F14" s="292"/>
    </row>
    <row r="15" spans="2:8" ht="19.5" customHeight="1" x14ac:dyDescent="0.2">
      <c r="B15" s="297"/>
      <c r="C15" s="290"/>
      <c r="D15" s="290"/>
      <c r="E15" s="290"/>
      <c r="F15" s="292"/>
    </row>
    <row r="16" spans="2:8" ht="19.5" customHeight="1" x14ac:dyDescent="0.2">
      <c r="B16" s="297"/>
      <c r="C16" s="290"/>
      <c r="D16" s="290"/>
      <c r="E16" s="290"/>
      <c r="F16" s="292"/>
    </row>
    <row r="17" spans="2:6" ht="19.5" customHeight="1" x14ac:dyDescent="0.2">
      <c r="B17" s="297"/>
      <c r="C17" s="290"/>
      <c r="D17" s="290"/>
      <c r="E17" s="290"/>
      <c r="F17" s="292"/>
    </row>
    <row r="18" spans="2:6" ht="19.5" customHeight="1" thickBot="1" x14ac:dyDescent="0.25">
      <c r="B18" s="298"/>
      <c r="C18" s="300"/>
      <c r="D18" s="300"/>
      <c r="E18" s="300"/>
      <c r="F18" s="302"/>
    </row>
    <row r="19" spans="2:6" ht="14.25" customHeight="1" x14ac:dyDescent="0.2">
      <c r="B19" s="175"/>
      <c r="C19" s="175"/>
      <c r="D19" s="175"/>
      <c r="E19" s="175"/>
      <c r="F19" s="175"/>
    </row>
    <row r="20" spans="2:6" ht="25.5" customHeight="1" x14ac:dyDescent="0.2">
      <c r="B20" s="176" t="s">
        <v>236</v>
      </c>
      <c r="C20" s="303" t="s">
        <v>237</v>
      </c>
      <c r="D20" s="304"/>
      <c r="E20" s="304"/>
      <c r="F20" s="304"/>
    </row>
    <row r="21" spans="2:6" ht="58.5" customHeight="1" thickBot="1" x14ac:dyDescent="0.25">
      <c r="B21" s="177"/>
      <c r="C21" s="177"/>
      <c r="D21" s="177"/>
      <c r="E21" s="177"/>
      <c r="F21" s="177"/>
    </row>
    <row r="22" spans="2:6" ht="12.75" x14ac:dyDescent="0.2">
      <c r="B22" s="177"/>
      <c r="C22" s="177"/>
      <c r="D22" s="177"/>
      <c r="E22" s="294" t="s">
        <v>238</v>
      </c>
      <c r="F22" s="294"/>
    </row>
    <row r="23" spans="2:6" ht="12.75" x14ac:dyDescent="0.2">
      <c r="B23" s="177"/>
      <c r="C23" s="177"/>
      <c r="D23" s="177"/>
      <c r="E23" s="295" t="s">
        <v>239</v>
      </c>
      <c r="F23" s="295"/>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87AA8854CC4DBBB5157F3DC7CFAC" ma:contentTypeVersion="20" ma:contentTypeDescription="Create a new document." ma:contentTypeScope="" ma:versionID="d521b37bcb9a261444c82fd1f9f8a275">
  <xsd:schema xmlns:xsd="http://www.w3.org/2001/XMLSchema" xmlns:xs="http://www.w3.org/2001/XMLSchema" xmlns:p="http://schemas.microsoft.com/office/2006/metadata/properties" xmlns:ns2="5b17fd6d-4620-42a6-be82-731dfbf02f8a" xmlns:ns3="363c9d46-1fc2-4c2a-93f4-059f1ad11b13" xmlns:ns4="87037488-ec5d-4aba-84c2-9b1d22638e8e" targetNamespace="http://schemas.microsoft.com/office/2006/metadata/properties" ma:root="true" ma:fieldsID="d9a78239e2c348c2740a44872ee952cc" ns2:_="" ns3:_="" ns4:_="">
    <xsd:import namespace="5b17fd6d-4620-42a6-be82-731dfbf02f8a"/>
    <xsd:import namespace="363c9d46-1fc2-4c2a-93f4-059f1ad11b13"/>
    <xsd:import namespace="87037488-ec5d-4aba-84c2-9b1d22638e8e"/>
    <xsd:element name="properties">
      <xsd:complexType>
        <xsd:sequence>
          <xsd:element name="documentManagement">
            <xsd:complexType>
              <xsd:all>
                <xsd:element ref="ns2:_dlc_DocIdUrl" minOccurs="0"/>
                <xsd:element ref="ns4:b1b820adfd3e4a078472514c1a5cb5ff" minOccurs="0"/>
                <xsd:element ref="ns4:TaxCatchAll" minOccurs="0"/>
                <xsd:element ref="ns4:TaxCatchAllLabel" minOccurs="0"/>
                <xsd:element ref="ns2:_dlc_DocId"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Location"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7fd6d-4620-42a6-be82-731dfbf02f8a" elementFormDefault="qualified">
    <xsd:import namespace="http://schemas.microsoft.com/office/2006/documentManagement/types"/>
    <xsd:import namespace="http://schemas.microsoft.com/office/infopath/2007/PartnerControls"/>
    <xsd:element name="_dlc_DocIdUrl" ma:index="2"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2" nillable="true" ma:displayName="Document ID Value" ma:description="The value of the document ID assigned to this item." ma:hidden="true" ma:internalName="_dlc_DocId" ma:readOnly="false">
      <xsd:simpleType>
        <xsd:restriction base="dms:Text"/>
      </xsd:simpleType>
    </xsd:element>
    <xsd:element name="_dlc_DocIdPersistId" ma:index="14" nillable="true" ma:displayName="Persist ID" ma:description="Keep ID on add." ma:hidden="true" ma:internalName="_dlc_DocIdPersistId" ma:readOnly="false">
      <xsd:simpleType>
        <xsd:restriction base="dms:Boolean"/>
      </xsd:simpleType>
    </xsd:element>
    <xsd:element name="SharedWithUsers" ma:index="2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3c9d46-1fc2-4c2a-93f4-059f1ad11b1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hidden="true" ma:internalName="MediaServiceOCR" ma:readOnly="true">
      <xsd:simpleType>
        <xsd:restriction base="dms:Note"/>
      </xsd:simple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Length (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readOnly="false"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0d506c-54bc-499f-a300-4b2fd06a4469}" ma:internalName="TaxCatchAll" ma:readOnly="false" ma:showField="CatchAllData" ma:web="5b17fd6d-4620-42a6-be82-731dfbf02f8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0d506c-54bc-499f-a300-4b2fd06a4469}" ma:internalName="TaxCatchAllLabel" ma:readOnly="false" ma:showField="CatchAllDataLabel" ma:web="5b17fd6d-4620-42a6-be82-731dfbf02f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1AC2C6AE-BDDF-4726-8556-0DD26E3DBF4B}"/>
</file>

<file path=customXml/itemProps2.xml><?xml version="1.0" encoding="utf-8"?>
<ds:datastoreItem xmlns:ds="http://schemas.openxmlformats.org/officeDocument/2006/customXml" ds:itemID="{AF4FF97E-C0DB-48E8-86E4-0AF813EE0881}">
  <ds:schemaRefs>
    <ds:schemaRef ds:uri="http://schemas.microsoft.com/sharepoint/v3/contenttype/forms"/>
  </ds:schemaRefs>
</ds:datastoreItem>
</file>

<file path=customXml/itemProps3.xml><?xml version="1.0" encoding="utf-8"?>
<ds:datastoreItem xmlns:ds="http://schemas.openxmlformats.org/officeDocument/2006/customXml" ds:itemID="{E545CAC9-FC52-4F20-A1C3-72A704D90F95}"/>
</file>

<file path=customXml/itemProps4.xml><?xml version="1.0" encoding="utf-8"?>
<ds:datastoreItem xmlns:ds="http://schemas.openxmlformats.org/officeDocument/2006/customXml" ds:itemID="{5210C4CD-EDAC-476B-8446-663500F1C147}">
  <ds:schemaRefs>
    <ds:schemaRef ds:uri="http://schemas.microsoft.com/office/2006/metadata/properties"/>
    <ds:schemaRef ds:uri="http://schemas.microsoft.com/office/infopath/2007/PartnerControls"/>
    <ds:schemaRef ds:uri="4fea5647-8362-4149-8d28-a19d82e39ab3"/>
    <ds:schemaRef ds:uri="87037488-ec5d-4aba-84c2-9b1d22638e8e"/>
    <ds:schemaRef ds:uri="d8a7e5a8-e8a5-42f2-9635-196a2effbcd0"/>
  </ds:schemaRefs>
</ds:datastoreItem>
</file>

<file path=customXml/itemProps5.xml><?xml version="1.0" encoding="utf-8"?>
<ds:datastoreItem xmlns:ds="http://schemas.openxmlformats.org/officeDocument/2006/customXml" ds:itemID="{F28F61C4-DDA8-4B87-8196-9252E33AD14E}"/>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Portada</vt:lpstr>
      <vt:lpstr>DATOS PROPONENTE</vt:lpstr>
      <vt:lpstr>IDENT FABRICANTE</vt:lpstr>
      <vt:lpstr>HCTG </vt:lpstr>
      <vt:lpstr>Discrepancias</vt:lpstr>
      <vt:lpstr>'DATOS PROPONENTE'!Área_de_impresión</vt:lpstr>
      <vt:lpstr>Discrepancias!Área_de_impresión</vt:lpstr>
      <vt:lpstr>'HCTG '!Área_de_impresión</vt:lpstr>
      <vt:lpstr>'IDENT FABRICANTE'!Área_de_impresión</vt:lpstr>
    </vt:vector>
  </TitlesOfParts>
  <Manager/>
  <Company>Coordinador Eléctrico Nacional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ENG-OA-RON-SE-EL-HD-001(0)</dc:title>
  <dc:subject/>
  <dc:creator>Sebastian Acevedo Galarce</dc:creator>
  <cp:keywords/>
  <dc:description/>
  <cp:lastModifiedBy>Daniel Fernando Rodríguez Rodríguez</cp:lastModifiedBy>
  <cp:revision/>
  <dcterms:created xsi:type="dcterms:W3CDTF">2018-03-29T14:54:07Z</dcterms:created>
  <dcterms:modified xsi:type="dcterms:W3CDTF">2025-03-12T21:36:55Z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2021-07-07T16:29:00Z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0405bfe8-11d3-4652-a4ef-db81884713cb</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0ca19981-ea32-4235-bbc2-0b1440adaa9c</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